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240" windowHeight="10560" tabRatio="869"/>
  </bookViews>
  <sheets>
    <sheet name="форма для исп резерва" sheetId="6" r:id="rId1"/>
  </sheets>
  <externalReferences>
    <externalReference r:id="rId2"/>
  </externalReferences>
  <definedNames>
    <definedName name="Z_28730614_1D83_4639_BE30_CE6E0EA085F9_.wvu.Cols" localSheetId="0" hidden="1">'форма для исп резерва'!$E:$E,'форма для исп резерва'!$I:$I,'форма для исп резерва'!$AB:$AJ,'форма для исп резерва'!$AM:$BL,'форма для исп резерва'!$BM:$CE</definedName>
    <definedName name="Z_28730614_1D83_4639_BE30_CE6E0EA085F9_.wvu.PrintArea" localSheetId="0" hidden="1">'форма для исп резерва'!$A$4:$CE$53</definedName>
    <definedName name="Z_28730614_1D83_4639_BE30_CE6E0EA085F9_.wvu.PrintTitles" localSheetId="0" hidden="1">'форма для исп резерва'!$A:$A,'форма для исп резерва'!$7:$9</definedName>
    <definedName name="Z_28730614_1D83_4639_BE30_CE6E0EA085F9_.wvu.Rows" localSheetId="0" hidden="1">'форма для исп резерва'!$1:$1,'форма для исп резерва'!$6:$6,'форма для исп резерва'!$14:$18,'форма для исп резерва'!#REF!</definedName>
    <definedName name="Z_2FA75243_21FE_4570_8B50_F218A2CDB30D_.wvu.Cols" localSheetId="0" hidden="1">'форма для исп резерва'!$E:$E,'форма для исп резерва'!$I:$I,'форма для исп резерва'!$AB:$AJ,'форма для исп резерва'!$AM:$BL,'форма для исп резерва'!$BT:$BT</definedName>
    <definedName name="Z_2FA75243_21FE_4570_8B50_F218A2CDB30D_.wvu.PrintArea" localSheetId="0" hidden="1">'форма для исп резерва'!$A$4:$CA$53</definedName>
    <definedName name="Z_2FA75243_21FE_4570_8B50_F218A2CDB30D_.wvu.PrintTitles" localSheetId="0" hidden="1">'форма для исп резерва'!$A:$A,'форма для исп резерва'!$7:$9</definedName>
    <definedName name="Z_2FA75243_21FE_4570_8B50_F218A2CDB30D_.wvu.Rows" localSheetId="0" hidden="1">'форма для исп резерва'!$1:$1,'форма для исп резерва'!$6:$6,'форма для исп резерва'!$14:$18,'форма для исп резерва'!#REF!</definedName>
    <definedName name="Z_7212D4E1_4DE5_4474_AF5F_913C40759B6A_.wvu.Cols" localSheetId="0" hidden="1">'форма для исп резерва'!$E:$E,'форма для исп резерва'!$I:$I,'форма для исп резерва'!$AB:$AJ,'форма для исп резерва'!$AM:$BL,'форма для исп резерва'!$BM:$CE</definedName>
    <definedName name="Z_7212D4E1_4DE5_4474_AF5F_913C40759B6A_.wvu.PrintArea" localSheetId="0" hidden="1">'форма для исп резерва'!$A$4:$CE$53</definedName>
    <definedName name="Z_7212D4E1_4DE5_4474_AF5F_913C40759B6A_.wvu.PrintTitles" localSheetId="0" hidden="1">'форма для исп резерва'!$A:$A,'форма для исп резерва'!$7:$9</definedName>
    <definedName name="Z_7212D4E1_4DE5_4474_AF5F_913C40759B6A_.wvu.Rows" localSheetId="0" hidden="1">'форма для исп резерва'!$1:$1,'форма для исп резерва'!$6:$6,'форма для исп резерва'!$14:$18,'форма для исп резерва'!#REF!</definedName>
    <definedName name="Z_7FD843A6_2826_4F9E_A629_2F04A272D7D2_.wvu.Cols" localSheetId="0" hidden="1">'форма для исп резерва'!$E:$E,'форма для исп резерва'!$I:$I,'форма для исп резерва'!$AB:$AJ,'форма для исп резерва'!$AM:$BL,'форма для исп резерва'!$BM:$CE</definedName>
    <definedName name="Z_7FD843A6_2826_4F9E_A629_2F04A272D7D2_.wvu.PrintArea" localSheetId="0" hidden="1">'форма для исп резерва'!$A$4:$CE$53</definedName>
    <definedName name="Z_7FD843A6_2826_4F9E_A629_2F04A272D7D2_.wvu.PrintTitles" localSheetId="0" hidden="1">'форма для исп резерва'!$A:$A,'форма для исп резерва'!$7:$9</definedName>
    <definedName name="Z_7FD843A6_2826_4F9E_A629_2F04A272D7D2_.wvu.Rows" localSheetId="0" hidden="1">'форма для исп резерва'!$1:$1,'форма для исп резерва'!$6:$6,'форма для исп резерва'!$14:$18,'форма для исп резерва'!#REF!</definedName>
    <definedName name="Z_91712985_25E0_4C24_B9C7_96A3A877C663_.wvu.Cols" localSheetId="0" hidden="1">'форма для исп резерва'!$I:$I,'форма для исп резерва'!$AB:$AJ,'форма для исп резерва'!$AM:$BL</definedName>
    <definedName name="Z_91712985_25E0_4C24_B9C7_96A3A877C663_.wvu.PrintArea" localSheetId="0" hidden="1">'форма для исп резерва'!$A$4:$BL$53</definedName>
    <definedName name="Z_91712985_25E0_4C24_B9C7_96A3A877C663_.wvu.PrintTitles" localSheetId="0" hidden="1">'форма для исп резерва'!$A:$A,'форма для исп резерва'!$7:$9</definedName>
    <definedName name="Z_91712985_25E0_4C24_B9C7_96A3A877C663_.wvu.Rows" localSheetId="0" hidden="1">'форма для исп резерва'!$1:$1,'форма для исп резерва'!$6:$6</definedName>
    <definedName name="Z_A7997186_E72F_4C16_8823_F47D0625483B_.wvu.Cols" localSheetId="0" hidden="1">'форма для исп резерва'!$E:$E,'форма для исп резерва'!$I:$I,'форма для исп резерва'!$AB:$AJ,'форма для исп резерва'!$AM:$BL</definedName>
    <definedName name="Z_A7997186_E72F_4C16_8823_F47D0625483B_.wvu.PrintArea" localSheetId="0" hidden="1">'форма для исп резерва'!$A$4:$BL$53</definedName>
    <definedName name="Z_A7997186_E72F_4C16_8823_F47D0625483B_.wvu.PrintTitles" localSheetId="0" hidden="1">'форма для исп резерва'!$A:$A,'форма для исп резерва'!$7:$9</definedName>
    <definedName name="Z_A7997186_E72F_4C16_8823_F47D0625483B_.wvu.Rows" localSheetId="0" hidden="1">'форма для исп резерва'!$1:$1,'форма для исп резерва'!$6:$6,'форма для исп резерва'!$14:$18</definedName>
    <definedName name="Z_F13891A9_E021_4D76_BDF0_6CEF1E8AA54E_.wvu.Cols" localSheetId="0" hidden="1">'форма для исп резерва'!$E:$E,'форма для исп резерва'!$I:$I,'форма для исп резерва'!$AB:$AJ,'форма для исп резерва'!$AM:$BL,'форма для исп резерва'!$BM:$BZ</definedName>
    <definedName name="Z_F13891A9_E021_4D76_BDF0_6CEF1E8AA54E_.wvu.PrintArea" localSheetId="0" hidden="1">'форма для исп резерва'!$A$4:$CK$53</definedName>
    <definedName name="Z_F13891A9_E021_4D76_BDF0_6CEF1E8AA54E_.wvu.PrintTitles" localSheetId="0" hidden="1">'форма для исп резерва'!$A:$A,'форма для исп резерва'!$7:$9</definedName>
    <definedName name="Z_F13891A9_E021_4D76_BDF0_6CEF1E8AA54E_.wvu.Rows" localSheetId="0" hidden="1">'форма для исп резерва'!$1:$1,'форма для исп резерва'!$6:$6,'форма для исп резерва'!$14:$18,'форма для исп резерва'!#REF!</definedName>
    <definedName name="Z_F3F1A248_55CF_471D_BCF1_3469F6BC5256_.wvu.Cols" localSheetId="0" hidden="1">'форма для исп резерва'!$I:$I,'форма для исп резерва'!$AB:$AJ,'форма для исп резерва'!$AM:$BL</definedName>
    <definedName name="Z_F3F1A248_55CF_471D_BCF1_3469F6BC5256_.wvu.PrintArea" localSheetId="0" hidden="1">'форма для исп резерва'!$A$4:$BL$53</definedName>
    <definedName name="Z_F3F1A248_55CF_471D_BCF1_3469F6BC5256_.wvu.PrintTitles" localSheetId="0" hidden="1">'форма для исп резерва'!$A:$A,'форма для исп резерва'!$7:$9</definedName>
    <definedName name="Z_F3F1A248_55CF_471D_BCF1_3469F6BC5256_.wvu.Rows" localSheetId="0" hidden="1">'форма для исп резерва'!$1:$1,'форма для исп резерва'!$6:$6,'форма для исп резерва'!#REF!,'форма для исп резерва'!$14:$18</definedName>
    <definedName name="_xlnm.Print_Titles" localSheetId="0">'форма для исп резерва'!$A:$A,'форма для исп резерва'!$7:$9</definedName>
    <definedName name="_xlnm.Print_Area" localSheetId="0">'форма для исп резерва'!$A$2:$CE$56</definedName>
  </definedNames>
  <calcPr calcId="145621"/>
  <customWorkbookViews>
    <customWorkbookView name="Мартынова М.В. - Личное представление" guid="{7212D4E1-4DE5-4474-AF5F-913C40759B6A}" mergeInterval="0" personalView="1" maximized="1" windowWidth="1596" windowHeight="645" tabRatio="869" activeSheetId="1"/>
    <customWorkbookView name="Менькова Е.В. - Личное представление" guid="{F13891A9-E021-4D76-BDF0-6CEF1E8AA54E}" mergeInterval="0" personalView="1" maximized="1" windowWidth="1596" windowHeight="645" tabRatio="898" activeSheetId="3"/>
    <customWorkbookView name="Корунова М.Ф. - Личное представление" guid="{A7997186-E72F-4C16-8823-F47D0625483B}" mergeInterval="0" personalView="1" maximized="1" windowWidth="1555" windowHeight="575" tabRatio="869" activeSheetId="9"/>
    <customWorkbookView name="Пальцева А.С. - Личное представление" guid="{F3F1A248-55CF-471D-BCF1-3469F6BC5256}" mergeInterval="0" personalView="1" maximized="1" windowWidth="1916" windowHeight="825" tabRatio="898" activeSheetId="1"/>
    <customWorkbookView name="OFSKS6 - Личное представление" guid="{91712985-25E0-4C24-B9C7-96A3A877C663}" mergeInterval="0" personalView="1" maximized="1" windowWidth="1596" windowHeight="634" activeSheetId="1"/>
    <customWorkbookView name="Уляхина А.С. - Личное представление" guid="{2FA75243-21FE-4570-8B50-F218A2CDB30D}" mergeInterval="0" personalView="1" maximized="1" windowWidth="1639" windowHeight="791" tabRatio="869" activeSheetId="1"/>
    <customWorkbookView name="Усынина М.А. - Личное представление" guid="{7FD843A6-2826-4F9E-A629-2F04A272D7D2}" mergeInterval="0" personalView="1" maximized="1" windowWidth="1661" windowHeight="679" tabRatio="869" activeSheetId="1"/>
    <customWorkbookView name="Исаева Е.В. - Личное представление" guid="{28730614-1D83-4639-BE30-CE6E0EA085F9}" mergeInterval="0" personalView="1" maximized="1" windowWidth="1676" windowHeight="795" tabRatio="869" activeSheetId="1"/>
  </customWorkbookViews>
</workbook>
</file>

<file path=xl/calcChain.xml><?xml version="1.0" encoding="utf-8"?>
<calcChain xmlns="http://schemas.openxmlformats.org/spreadsheetml/2006/main">
  <c r="CB53" i="6" l="1"/>
  <c r="BY53" i="6"/>
  <c r="BX53" i="6"/>
  <c r="BZ53" i="6" s="1"/>
  <c r="BR53" i="6"/>
  <c r="BS53" i="6" s="1"/>
  <c r="CB52" i="6"/>
  <c r="BX52" i="6"/>
  <c r="BY52" i="6" s="1"/>
  <c r="CB51" i="6"/>
  <c r="BQ51" i="6"/>
  <c r="BR51" i="6" s="1"/>
  <c r="BR46" i="6" s="1"/>
  <c r="CB50" i="6"/>
  <c r="BM50" i="6"/>
  <c r="CB49" i="6"/>
  <c r="BM49" i="6"/>
  <c r="CB48" i="6"/>
  <c r="CB47" i="6"/>
  <c r="BX47" i="6"/>
  <c r="BY47" i="6" s="1"/>
  <c r="CB46" i="6"/>
  <c r="BQ46" i="6"/>
  <c r="CB45" i="6"/>
  <c r="BX45" i="6"/>
  <c r="BY45" i="6" s="1"/>
  <c r="CB44" i="6"/>
  <c r="BQ44" i="6"/>
  <c r="BR44" i="6" s="1"/>
  <c r="BR40" i="6" s="1"/>
  <c r="CB43" i="6"/>
  <c r="BM43" i="6"/>
  <c r="CB42" i="6"/>
  <c r="BN42" i="6"/>
  <c r="BM42" i="6"/>
  <c r="CB41" i="6"/>
  <c r="BX41" i="6"/>
  <c r="BY41" i="6" s="1"/>
  <c r="CF40" i="6"/>
  <c r="CB40" i="6"/>
  <c r="CB39" i="6"/>
  <c r="BX39" i="6"/>
  <c r="BY39" i="6" s="1"/>
  <c r="CB38" i="6"/>
  <c r="BX38" i="6"/>
  <c r="BY38" i="6" s="1"/>
  <c r="CB37" i="6"/>
  <c r="BQ37" i="6"/>
  <c r="BR37" i="6" s="1"/>
  <c r="BR33" i="6" s="1"/>
  <c r="CB36" i="6"/>
  <c r="BX36" i="6"/>
  <c r="BY36" i="6" s="1"/>
  <c r="CB35" i="6"/>
  <c r="BV35" i="6"/>
  <c r="BU35" i="6"/>
  <c r="BM35" i="6"/>
  <c r="CB34" i="6"/>
  <c r="BV34" i="6"/>
  <c r="BU34" i="6"/>
  <c r="BU33" i="6" s="1"/>
  <c r="BM34" i="6"/>
  <c r="CB33" i="6"/>
  <c r="BT33" i="6"/>
  <c r="BQ33" i="6"/>
  <c r="BP33" i="6"/>
  <c r="BO33" i="6"/>
  <c r="BN33" i="6"/>
  <c r="BM33" i="6"/>
  <c r="CI31" i="6"/>
  <c r="CG31" i="6"/>
  <c r="CF31" i="6"/>
  <c r="CE31" i="6"/>
  <c r="CC31" i="6"/>
  <c r="CB31" i="6"/>
  <c r="BX31" i="6"/>
  <c r="BY31" i="6" s="1"/>
  <c r="CI30" i="6"/>
  <c r="CF30" i="6"/>
  <c r="CE30" i="6"/>
  <c r="CC30" i="6"/>
  <c r="CB30" i="6"/>
  <c r="BX30" i="6"/>
  <c r="BY30" i="6" s="1"/>
  <c r="CC29" i="6"/>
  <c r="CB29" i="6"/>
  <c r="BV29" i="6"/>
  <c r="BU29" i="6"/>
  <c r="BM29" i="6"/>
  <c r="CC28" i="6"/>
  <c r="CB28" i="6"/>
  <c r="CI27" i="6"/>
  <c r="CF27" i="6"/>
  <c r="CE27" i="6"/>
  <c r="CC27" i="6"/>
  <c r="CB27" i="6"/>
  <c r="BX27" i="6"/>
  <c r="BY27" i="6" s="1"/>
  <c r="CI26" i="6"/>
  <c r="CF26" i="6"/>
  <c r="CC26" i="6"/>
  <c r="CB26" i="6"/>
  <c r="BQ26" i="6"/>
  <c r="BR26" i="6" s="1"/>
  <c r="CI25" i="6"/>
  <c r="CF25" i="6"/>
  <c r="CE25" i="6"/>
  <c r="CC25" i="6"/>
  <c r="CB25" i="6"/>
  <c r="BX25" i="6"/>
  <c r="BY25" i="6" s="1"/>
  <c r="CE24" i="6"/>
  <c r="CC24" i="6"/>
  <c r="CI23" i="6"/>
  <c r="CF23" i="6"/>
  <c r="CC23" i="6"/>
  <c r="CB23" i="6"/>
  <c r="CE22" i="6"/>
  <c r="CC22" i="6"/>
  <c r="CB22" i="6"/>
  <c r="BX22" i="6"/>
  <c r="BY22" i="6" s="1"/>
  <c r="CO21" i="6"/>
  <c r="CM21" i="6"/>
  <c r="CL21" i="6"/>
  <c r="CI21" i="6"/>
  <c r="CF21" i="6"/>
  <c r="CC21" i="6"/>
  <c r="CB21" i="6"/>
  <c r="CA21" i="6"/>
  <c r="CN20" i="6"/>
  <c r="CL20" i="6"/>
  <c r="CI20" i="6"/>
  <c r="CF20" i="6"/>
  <c r="CE20" i="6"/>
  <c r="CC20" i="6"/>
  <c r="CB20" i="6"/>
  <c r="BX20" i="6"/>
  <c r="BY20" i="6" s="1"/>
  <c r="CO19" i="6"/>
  <c r="CN19" i="6"/>
  <c r="CM19" i="6"/>
  <c r="CL19" i="6"/>
  <c r="CI19" i="6"/>
  <c r="CF19" i="6"/>
  <c r="CE19" i="6"/>
  <c r="CC19" i="6"/>
  <c r="CB19" i="6"/>
  <c r="BQ19" i="6"/>
  <c r="BR19" i="6" s="1"/>
  <c r="CM18" i="6"/>
  <c r="CL18" i="6"/>
  <c r="CI18" i="6"/>
  <c r="CF18" i="6"/>
  <c r="CE18" i="6"/>
  <c r="CC18" i="6"/>
  <c r="CB18" i="6"/>
  <c r="CM17" i="6"/>
  <c r="CL17" i="6"/>
  <c r="CI17" i="6"/>
  <c r="CF17" i="6"/>
  <c r="CE17" i="6"/>
  <c r="CC17" i="6"/>
  <c r="CB17" i="6"/>
  <c r="CM16" i="6"/>
  <c r="CL16" i="6"/>
  <c r="CI16" i="6"/>
  <c r="CF16" i="6"/>
  <c r="CE16" i="6"/>
  <c r="CC16" i="6"/>
  <c r="CB16" i="6"/>
  <c r="CM15" i="6"/>
  <c r="CL15" i="6"/>
  <c r="CI15" i="6"/>
  <c r="CF15" i="6"/>
  <c r="CE15" i="6"/>
  <c r="CC15" i="6"/>
  <c r="CB15" i="6"/>
  <c r="CM14" i="6"/>
  <c r="CL14" i="6"/>
  <c r="CI14" i="6"/>
  <c r="CF14" i="6"/>
  <c r="CE14" i="6"/>
  <c r="CC14" i="6"/>
  <c r="CB14" i="6"/>
  <c r="CN13" i="6"/>
  <c r="CN12" i="6" s="1"/>
  <c r="CM13" i="6"/>
  <c r="CL13" i="6"/>
  <c r="CL12" i="6" s="1"/>
  <c r="CI13" i="6"/>
  <c r="CF13" i="6"/>
  <c r="CF33" i="6" s="1"/>
  <c r="CH31" i="6" s="1"/>
  <c r="CE13" i="6"/>
  <c r="CC13" i="6"/>
  <c r="CB13" i="6"/>
  <c r="BX13" i="6"/>
  <c r="BY13" i="6" s="1"/>
  <c r="CP12" i="6"/>
  <c r="CO12" i="6"/>
  <c r="CM12" i="6"/>
  <c r="CE11" i="6"/>
  <c r="CC11" i="6"/>
  <c r="CB11" i="6"/>
  <c r="BX11" i="6"/>
  <c r="BW11" i="6"/>
  <c r="BV11" i="6"/>
  <c r="BU11" i="6"/>
  <c r="BT11" i="6"/>
  <c r="BS11" i="6"/>
  <c r="BR11" i="6"/>
  <c r="BQ11" i="6"/>
  <c r="BP11" i="6"/>
  <c r="BO11" i="6"/>
  <c r="BN11" i="6"/>
  <c r="BM11" i="6"/>
  <c r="BY33" i="6" l="1"/>
  <c r="BX40" i="6"/>
  <c r="CI33" i="6"/>
  <c r="CJ31" i="6" s="1"/>
  <c r="BZ27" i="6"/>
  <c r="BW29" i="6"/>
  <c r="BZ30" i="6"/>
  <c r="BX33" i="6"/>
  <c r="BW34" i="6"/>
  <c r="BW35" i="6"/>
  <c r="BS37" i="6"/>
  <c r="BS33" i="6" s="1"/>
  <c r="BZ39" i="6"/>
  <c r="BZ41" i="6"/>
  <c r="BZ47" i="6"/>
  <c r="BY46" i="6"/>
  <c r="BY11" i="6"/>
  <c r="BZ31" i="6"/>
  <c r="BV33" i="6"/>
  <c r="BZ36" i="6"/>
  <c r="BZ38" i="6"/>
  <c r="BZ33" i="6" s="1"/>
  <c r="BY40" i="6"/>
  <c r="BS19" i="6"/>
  <c r="BZ20" i="6"/>
  <c r="BZ22" i="6"/>
  <c r="BZ11" i="6" s="1"/>
  <c r="BZ25" i="6"/>
  <c r="BS26" i="6"/>
  <c r="BS44" i="6"/>
  <c r="BS40" i="6" s="1"/>
  <c r="BZ45" i="6"/>
  <c r="BZ40" i="6" s="1"/>
  <c r="BS51" i="6"/>
  <c r="BS46" i="6" s="1"/>
  <c r="BZ52" i="6"/>
  <c r="BZ46" i="6" s="1"/>
  <c r="BZ13" i="6"/>
  <c r="BQ40" i="6"/>
  <c r="BX46" i="6"/>
  <c r="BW33" i="6" l="1"/>
</calcChain>
</file>

<file path=xl/sharedStrings.xml><?xml version="1.0" encoding="utf-8"?>
<sst xmlns="http://schemas.openxmlformats.org/spreadsheetml/2006/main" count="142" uniqueCount="99">
  <si>
    <t>ПРИЛОЖЕНИЕ</t>
  </si>
  <si>
    <t>Отрасли</t>
  </si>
  <si>
    <t>Достигнутая з/п в 2016</t>
  </si>
  <si>
    <t>Принято к расчету</t>
  </si>
  <si>
    <t>ИТОГО ФОТ</t>
  </si>
  <si>
    <t>Числен-ность основного персонала</t>
  </si>
  <si>
    <t>Числен-ность внешних совмести-телей</t>
  </si>
  <si>
    <t>ВСЕГО</t>
  </si>
  <si>
    <t>По дорожной карте</t>
  </si>
  <si>
    <t>211 статья</t>
  </si>
  <si>
    <t>213 статья</t>
  </si>
  <si>
    <t>Всего</t>
  </si>
  <si>
    <t>всего</t>
  </si>
  <si>
    <t>в том числе:</t>
  </si>
  <si>
    <t>Детские сады</t>
  </si>
  <si>
    <t>руководители, замы  в садах</t>
  </si>
  <si>
    <t>прочий персонал в садах</t>
  </si>
  <si>
    <t>Внешкольные учреждения</t>
  </si>
  <si>
    <t>руководители, замы  в допах</t>
  </si>
  <si>
    <t>прочий персонал в доп.образовании (мрот)</t>
  </si>
  <si>
    <t>мед.персонал в допах</t>
  </si>
  <si>
    <t>педагоги доп.образования</t>
  </si>
  <si>
    <t>ИМЦ</t>
  </si>
  <si>
    <t>ЦБ</t>
  </si>
  <si>
    <t>Работники культуры</t>
  </si>
  <si>
    <t>Молодежная политика</t>
  </si>
  <si>
    <t>Руководители, замы в МП</t>
  </si>
  <si>
    <t>Физическая культура (спорт школы)</t>
  </si>
  <si>
    <t>Руководители, замы в спортив.</t>
  </si>
  <si>
    <t>Медперсонал</t>
  </si>
  <si>
    <t>Прочий персонал</t>
  </si>
  <si>
    <t>Вспомогательный персонал</t>
  </si>
  <si>
    <t>Руководители, замы в школах искусств</t>
  </si>
  <si>
    <t>Педагоги организаторы</t>
  </si>
  <si>
    <t>Тренера</t>
  </si>
  <si>
    <t>211+213</t>
  </si>
  <si>
    <t>25=18-24</t>
  </si>
  <si>
    <t>25=18-25</t>
  </si>
  <si>
    <t>25=18-26</t>
  </si>
  <si>
    <t>25=18-27</t>
  </si>
  <si>
    <t>25=18-28</t>
  </si>
  <si>
    <t>25=18-29</t>
  </si>
  <si>
    <t>25=18-30</t>
  </si>
  <si>
    <t>25=18-31</t>
  </si>
  <si>
    <t>25=18-32</t>
  </si>
  <si>
    <t>Первоначальный на 01.07. бюджет</t>
  </si>
  <si>
    <t xml:space="preserve">Бюджет 2020 года "необходимый" </t>
  </si>
  <si>
    <t>подраздел</t>
  </si>
  <si>
    <t>итоги подразделов статья 211</t>
  </si>
  <si>
    <t>итоги подразделов статья 213</t>
  </si>
  <si>
    <t>Отклонение необходимиого ФОТа от доведенного по подразделам</t>
  </si>
  <si>
    <t>ДОПЛАТА до МРОТ  плюсом к 2019 году</t>
  </si>
  <si>
    <t xml:space="preserve">пед.персонал в ржд мдоу №256 </t>
  </si>
  <si>
    <t>ауп в мдоу 256</t>
  </si>
  <si>
    <t>прочий перс.в мдоу 256</t>
  </si>
  <si>
    <t>вспомогат перс в мдоу 256</t>
  </si>
  <si>
    <t>без 104,3%</t>
  </si>
  <si>
    <t>ИНДЕКСАЦИЯ 211ст</t>
  </si>
  <si>
    <t>ИНДЕКСАЦИЯ 213ст</t>
  </si>
  <si>
    <t>ИНДЕКСАЦИЯ 211+213</t>
  </si>
  <si>
    <t>пед.персонал в Карусели(лицензия в этом мес)</t>
  </si>
  <si>
    <t>Целевой показатель по бюджету</t>
  </si>
  <si>
    <t>МРОТ</t>
  </si>
  <si>
    <t>УКАЗЫ</t>
  </si>
  <si>
    <t xml:space="preserve">Численность работников,среднесписочная численность работников казенных учреждений </t>
  </si>
  <si>
    <t>Педагоги доп.образования</t>
  </si>
  <si>
    <t>Откл по сравн с 01/04</t>
  </si>
  <si>
    <r>
      <t xml:space="preserve">Отклон по сравн с 01/04 </t>
    </r>
    <r>
      <rPr>
        <b/>
        <sz val="14"/>
        <rFont val="Times New Roman"/>
        <family val="1"/>
        <charset val="204"/>
      </rPr>
      <t>доля мб</t>
    </r>
  </si>
  <si>
    <t>Невостребованный объем на 4,3 % (3,5 мес)</t>
  </si>
  <si>
    <t>РОСТ в связи с увеличением достигнутой ЗП</t>
  </si>
  <si>
    <t>Повыше-ние на 3% на год</t>
  </si>
  <si>
    <t>Повыше-ние на 4% на 3 мес</t>
  </si>
  <si>
    <t>Зар.плата средняя по ХК Прогноз на 2022 год</t>
  </si>
  <si>
    <t>ДОСЧЕТ</t>
  </si>
  <si>
    <t>Ставки (+)</t>
  </si>
  <si>
    <t>Ставки(-)</t>
  </si>
  <si>
    <t>22 год</t>
  </si>
  <si>
    <t xml:space="preserve">Достигну-тая з/п </t>
  </si>
  <si>
    <t>ЗарРабот.культуры, мед.персонал по рекомендации отраслевых Министер-ств ХК</t>
  </si>
  <si>
    <t>Зар.плата педагогов доп.образования, работников культуры, тренеров, мед.персонала,сог-ласно рекомендациям отраслевых Министерств ХК</t>
  </si>
  <si>
    <t>Среднемесячная заработная плата, тыс. руб.</t>
  </si>
  <si>
    <t>Дошкольные отделения школ</t>
  </si>
  <si>
    <t>Школы</t>
  </si>
  <si>
    <t xml:space="preserve">прочий персонал </t>
  </si>
  <si>
    <t xml:space="preserve">руководители, замы  </t>
  </si>
  <si>
    <t>прочий персонал</t>
  </si>
  <si>
    <t>Зар.плата учителей по ХК Прогноз на 2023 год</t>
  </si>
  <si>
    <t>Фонд оплаты труда (расчетный), тыс. руб.</t>
  </si>
  <si>
    <t>КУЛЬТУРА</t>
  </si>
  <si>
    <t>ГО и  ЧС</t>
  </si>
  <si>
    <t>Зар.плата АУП, УВП, Прочего и др.персонала в соответствии с достигнутой заработной платы, с учетом индексации, предусмотренной нормативными документами администрации города</t>
  </si>
  <si>
    <t>Достигнутая з/п за отчетный год</t>
  </si>
  <si>
    <t>Доля ПДД по оплате труда</t>
  </si>
  <si>
    <t xml:space="preserve">Доля местного бюджета </t>
  </si>
  <si>
    <t>Утвержденные лимиты бюджетных обязательств, тыс. руб.</t>
  </si>
  <si>
    <t>Недостаток лимитов бюджетных обязательств (отклонение расчетного фонда оплаты труда от утвержденных лимитов бюджетных обязательств), тыс. руб.</t>
  </si>
  <si>
    <t>ОБРАЗОВА-НИЕ, ВСЕГО</t>
  </si>
  <si>
    <t>Расчет потребности фонда оплаты труда по муниципальным учреждениям социально-культурной сферы</t>
  </si>
  <si>
    <t>ПРИЛОЖЕНИЕ 1
к Порядку использования средств,
иным образом зарезервированных
в составе утвержденных бюджетных
ассигнований местного бюджета,
в текущем финансовом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</si>
</sst>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_-* #,##0.000\ _₽_-;\-* #,##0.000\ _₽_-;_-* &quot;-&quot;??\ _₽_-;_-@_-"/>
    <numFmt numFmtId="166" formatCode="_-* #,##0.00000\ _₽_-;\-* #,##0.00000\ _₽_-;_-* &quot;-&quot;??\ _₽_-;_-@_-"/>
    <numFmt numFmtId="167" formatCode="_-* #,##0.0000000\ _₽_-;\-* #,##0.0000000\ _₽_-;_-* &quot;-&quot;??\ _₽_-;_-@_-"/>
    <numFmt numFmtId="168" formatCode="_-* #,##0.0000\ _₽_-;\-* #,##0.0000\ _₽_-;_-* &quot;-&quot;??\ _₽_-;_-@_-"/>
    <numFmt numFmtId="169" formatCode="_-* #,##0.00000000\ _₽_-;\-* #,##0.00000000\ _₽_-;_-* &quot;-&quot;??\ _₽_-;_-@_-"/>
    <numFmt numFmtId="170" formatCode="_-* #,##0.00000\ _₽_-;\-* #,##0.00000\ _₽_-;_-* &quot;-&quot;?????\ _₽_-;_-@_-"/>
    <numFmt numFmtId="171" formatCode="_-* #,##0.000\ _₽_-;\-* #,##0.000\ _₽_-;_-* &quot;-&quot;???\ _₽_-;_-@_-"/>
    <numFmt numFmtId="172" formatCode="0.00000"/>
    <numFmt numFmtId="173" formatCode="#,##0.00000_ ;\-#,##0.00000\ 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3" fontId="1" fillId="2" borderId="14" xfId="0" applyNumberFormat="1" applyFont="1" applyFill="1" applyBorder="1" applyAlignment="1">
      <alignment horizontal="center" vertical="center"/>
    </xf>
    <xf numFmtId="43" fontId="4" fillId="2" borderId="14" xfId="0" applyNumberFormat="1" applyFont="1" applyFill="1" applyBorder="1" applyAlignment="1">
      <alignment horizontal="center" vertical="center"/>
    </xf>
    <xf numFmtId="43" fontId="4" fillId="2" borderId="13" xfId="0" applyNumberFormat="1" applyFont="1" applyFill="1" applyBorder="1" applyAlignment="1">
      <alignment horizontal="center" vertical="center"/>
    </xf>
    <xf numFmtId="43" fontId="1" fillId="2" borderId="0" xfId="0" applyNumberFormat="1" applyFont="1" applyFill="1" applyAlignment="1">
      <alignment horizontal="center" vertical="center"/>
    </xf>
    <xf numFmtId="43" fontId="1" fillId="2" borderId="14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165" fontId="1" fillId="2" borderId="14" xfId="0" applyNumberFormat="1" applyFont="1" applyFill="1" applyBorder="1" applyAlignment="1">
      <alignment horizontal="center" vertical="center"/>
    </xf>
    <xf numFmtId="166" fontId="1" fillId="2" borderId="1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/>
    </xf>
    <xf numFmtId="166" fontId="4" fillId="2" borderId="1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8" fontId="1" fillId="2" borderId="14" xfId="0" applyNumberFormat="1" applyFont="1" applyFill="1" applyBorder="1" applyAlignment="1">
      <alignment horizontal="center" vertical="center"/>
    </xf>
    <xf numFmtId="43" fontId="1" fillId="2" borderId="5" xfId="0" applyNumberFormat="1" applyFont="1" applyFill="1" applyBorder="1" applyAlignment="1">
      <alignment horizontal="center" vertical="center"/>
    </xf>
    <xf numFmtId="169" fontId="1" fillId="2" borderId="14" xfId="0" applyNumberFormat="1" applyFont="1" applyFill="1" applyBorder="1" applyAlignment="1">
      <alignment horizontal="center" vertical="center"/>
    </xf>
    <xf numFmtId="44" fontId="1" fillId="2" borderId="0" xfId="0" applyNumberFormat="1" applyFont="1" applyFill="1" applyAlignment="1">
      <alignment horizontal="center" vertical="center" wrapText="1"/>
    </xf>
    <xf numFmtId="43" fontId="4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72" fontId="1" fillId="2" borderId="14" xfId="0" applyNumberFormat="1" applyFont="1" applyFill="1" applyBorder="1" applyAlignment="1">
      <alignment horizontal="center" vertical="center"/>
    </xf>
    <xf numFmtId="173" fontId="1" fillId="2" borderId="14" xfId="0" applyNumberFormat="1" applyFont="1" applyFill="1" applyBorder="1" applyAlignment="1">
      <alignment horizontal="center" vertical="center"/>
    </xf>
    <xf numFmtId="43" fontId="1" fillId="2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3" fontId="4" fillId="2" borderId="0" xfId="0" applyNumberFormat="1" applyFont="1" applyFill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43" fontId="5" fillId="2" borderId="0" xfId="0" applyNumberFormat="1" applyFont="1" applyFill="1" applyAlignment="1">
      <alignment horizontal="center" vertical="center"/>
    </xf>
    <xf numFmtId="171" fontId="1" fillId="2" borderId="0" xfId="0" applyNumberFormat="1" applyFont="1" applyFill="1" applyAlignment="1">
      <alignment horizontal="center" vertical="center"/>
    </xf>
    <xf numFmtId="172" fontId="4" fillId="2" borderId="14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166" fontId="8" fillId="2" borderId="14" xfId="0" applyNumberFormat="1" applyFont="1" applyFill="1" applyBorder="1" applyAlignment="1">
      <alignment horizontal="center" vertical="center"/>
    </xf>
    <xf numFmtId="172" fontId="1" fillId="2" borderId="0" xfId="0" applyNumberFormat="1" applyFont="1" applyFill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7" fontId="4" fillId="2" borderId="14" xfId="0" applyNumberFormat="1" applyFont="1" applyFill="1" applyBorder="1" applyAlignment="1">
      <alignment horizontal="center" vertical="center"/>
    </xf>
    <xf numFmtId="43" fontId="4" fillId="2" borderId="18" xfId="0" applyNumberFormat="1" applyFont="1" applyFill="1" applyBorder="1" applyAlignment="1">
      <alignment horizontal="center" vertical="center"/>
    </xf>
    <xf numFmtId="43" fontId="4" fillId="2" borderId="19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center" vertical="center"/>
    </xf>
    <xf numFmtId="170" fontId="4" fillId="2" borderId="14" xfId="0" applyNumberFormat="1" applyFont="1" applyFill="1" applyBorder="1" applyAlignment="1">
      <alignment horizontal="center" vertical="center"/>
    </xf>
    <xf numFmtId="43" fontId="7" fillId="2" borderId="14" xfId="0" applyNumberFormat="1" applyFont="1" applyFill="1" applyBorder="1" applyAlignment="1">
      <alignment horizontal="center" vertical="center"/>
    </xf>
    <xf numFmtId="170" fontId="1" fillId="2" borderId="1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10" fontId="1" fillId="2" borderId="2" xfId="0" applyNumberFormat="1" applyFont="1" applyFill="1" applyBorder="1" applyAlignment="1">
      <alignment horizontal="center" vertical="center"/>
    </xf>
    <xf numFmtId="10" fontId="1" fillId="2" borderId="3" xfId="0" applyNumberFormat="1" applyFont="1" applyFill="1" applyBorder="1" applyAlignment="1">
      <alignment horizontal="center" vertical="center"/>
    </xf>
    <xf numFmtId="10" fontId="1" fillId="2" borderId="4" xfId="0" applyNumberFormat="1" applyFont="1" applyFill="1" applyBorder="1" applyAlignment="1">
      <alignment horizontal="center" vertical="center"/>
    </xf>
    <xf numFmtId="10" fontId="1" fillId="2" borderId="15" xfId="0" applyNumberFormat="1" applyFont="1" applyFill="1" applyBorder="1" applyAlignment="1">
      <alignment horizontal="center" vertical="center"/>
    </xf>
    <xf numFmtId="10" fontId="1" fillId="2" borderId="0" xfId="0" applyNumberFormat="1" applyFont="1" applyFill="1" applyBorder="1" applyAlignment="1">
      <alignment horizontal="center" vertical="center"/>
    </xf>
    <xf numFmtId="10" fontId="1" fillId="2" borderId="16" xfId="0" applyNumberFormat="1" applyFont="1" applyFill="1" applyBorder="1" applyAlignment="1">
      <alignment horizontal="center" vertical="center"/>
    </xf>
    <xf numFmtId="10" fontId="1" fillId="2" borderId="10" xfId="0" applyNumberFormat="1" applyFont="1" applyFill="1" applyBorder="1" applyAlignment="1">
      <alignment horizontal="center" vertical="center"/>
    </xf>
    <xf numFmtId="10" fontId="1" fillId="2" borderId="11" xfId="0" applyNumberFormat="1" applyFont="1" applyFill="1" applyBorder="1" applyAlignment="1">
      <alignment horizontal="center" vertical="center"/>
    </xf>
    <xf numFmtId="10" fontId="1" fillId="2" borderId="12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10" fontId="1" fillId="2" borderId="7" xfId="0" applyNumberFormat="1" applyFont="1" applyFill="1" applyBorder="1" applyAlignment="1">
      <alignment horizontal="center" vertical="center" wrapText="1"/>
    </xf>
    <xf numFmtId="10" fontId="1" fillId="2" borderId="8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3" fontId="1" fillId="2" borderId="4" xfId="0" applyNumberFormat="1" applyFont="1" applyFill="1" applyBorder="1" applyAlignment="1">
      <alignment horizontal="center" vertical="center" wrapText="1"/>
    </xf>
    <xf numFmtId="43" fontId="1" fillId="2" borderId="1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3" fontId="1" fillId="2" borderId="3" xfId="0" applyNumberFormat="1" applyFont="1" applyFill="1" applyBorder="1" applyAlignment="1">
      <alignment horizontal="center" vertical="center" wrapText="1"/>
    </xf>
    <xf numFmtId="43" fontId="1" fillId="2" borderId="11" xfId="0" applyNumberFormat="1" applyFont="1" applyFill="1" applyBorder="1" applyAlignment="1">
      <alignment horizontal="center" vertical="center" wrapText="1"/>
    </xf>
    <xf numFmtId="43" fontId="1" fillId="2" borderId="19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43" fontId="4" fillId="2" borderId="23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43" fontId="1" fillId="2" borderId="23" xfId="0" applyNumberFormat="1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166" fontId="1" fillId="2" borderId="23" xfId="0" applyNumberFormat="1" applyFont="1" applyFill="1" applyBorder="1" applyAlignment="1">
      <alignment horizontal="center" vertical="center"/>
    </xf>
    <xf numFmtId="170" fontId="1" fillId="2" borderId="23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66" fontId="4" fillId="2" borderId="23" xfId="0" applyNumberFormat="1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172" fontId="4" fillId="2" borderId="23" xfId="0" applyNumberFormat="1" applyFont="1" applyFill="1" applyBorder="1" applyAlignment="1">
      <alignment horizontal="center" vertical="center"/>
    </xf>
    <xf numFmtId="172" fontId="1" fillId="2" borderId="23" xfId="0" applyNumberFormat="1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43" fontId="1" fillId="2" borderId="27" xfId="0" applyNumberFormat="1" applyFont="1" applyFill="1" applyBorder="1" applyAlignment="1">
      <alignment horizontal="center" vertical="center"/>
    </xf>
    <xf numFmtId="44" fontId="3" fillId="2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&#1054;&#1060;&#1057;&#1050;&#1057;/&#1055;&#1040;&#1057;&#1055;&#1054;&#1056;&#1058;/&#1057;&#1042;&#1054;&#1044;%20&#1087;&#1072;&#1089;&#1087;&#1086;&#1088;&#1090;&#1072;%20&#1085;&#1072;%2001.04.21&#1075;/&#1056;&#1072;&#1089;&#1095;&#1077;&#1090;%20&#1060;&#1054;&#1058;&#1072;%20&#1087;&#1086;%20&#1043;&#1056;&#1041;&#1057;%202021&#1082;%20&#1087;&#1072;&#1089;&#1087;&#1086;&#1088;&#1090;&#1091;%20&#1085;&#1072;%201%20&#1072;&#108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 (новый)"/>
    </sheetNames>
    <sheetDataSet>
      <sheetData sheetId="0">
        <row r="9">
          <cell r="R9">
            <v>903856.78321484639</v>
          </cell>
          <cell r="S9">
            <v>270756.03664720355</v>
          </cell>
        </row>
        <row r="20">
          <cell r="G20">
            <v>46.216000000000001</v>
          </cell>
          <cell r="R20">
            <v>83556.872979088017</v>
          </cell>
          <cell r="S20">
            <v>25234.175637684581</v>
          </cell>
          <cell r="AK20">
            <v>14203.386947479703</v>
          </cell>
        </row>
        <row r="21">
          <cell r="R21">
            <v>0</v>
          </cell>
          <cell r="S21">
            <v>0</v>
          </cell>
        </row>
        <row r="22">
          <cell r="R22">
            <v>0</v>
          </cell>
          <cell r="S22">
            <v>0</v>
          </cell>
        </row>
        <row r="23">
          <cell r="R23">
            <v>0</v>
          </cell>
          <cell r="S23">
            <v>0</v>
          </cell>
        </row>
        <row r="24">
          <cell r="R24">
            <v>0</v>
          </cell>
          <cell r="S24">
            <v>0</v>
          </cell>
        </row>
        <row r="25">
          <cell r="R25">
            <v>0</v>
          </cell>
          <cell r="S25">
            <v>0</v>
          </cell>
        </row>
        <row r="26">
          <cell r="G26">
            <v>24.26</v>
          </cell>
          <cell r="R26">
            <v>285056.92799999996</v>
          </cell>
          <cell r="S26">
            <v>86087.19225599998</v>
          </cell>
          <cell r="X26">
            <v>62857.615014332499</v>
          </cell>
        </row>
        <row r="27">
          <cell r="G27">
            <v>24.82</v>
          </cell>
          <cell r="R27">
            <v>265818.20511487999</v>
          </cell>
          <cell r="S27">
            <v>80277.097946693757</v>
          </cell>
          <cell r="AK27">
            <v>120799.04547343621</v>
          </cell>
        </row>
        <row r="28">
          <cell r="R28">
            <v>27784.223999999998</v>
          </cell>
          <cell r="S28">
            <v>7690.6732031999991</v>
          </cell>
          <cell r="AK28">
            <v>20065.897203199998</v>
          </cell>
        </row>
        <row r="30">
          <cell r="G30">
            <v>38.542259999999999</v>
          </cell>
          <cell r="R30">
            <v>1987.4700999999841</v>
          </cell>
          <cell r="S30">
            <v>600.21597019999513</v>
          </cell>
          <cell r="AK30">
            <v>162.25218019997919</v>
          </cell>
        </row>
        <row r="31">
          <cell r="R31">
            <v>53511.494400000011</v>
          </cell>
          <cell r="S31">
            <v>14811.981649920002</v>
          </cell>
          <cell r="AK31">
            <v>32843.023049920012</v>
          </cell>
        </row>
        <row r="32">
          <cell r="R32">
            <v>0</v>
          </cell>
          <cell r="S32">
            <v>0</v>
          </cell>
        </row>
        <row r="33">
          <cell r="R33">
            <v>13424.730713088004</v>
          </cell>
          <cell r="S33">
            <v>4054.2686753525768</v>
          </cell>
          <cell r="AK33">
            <v>5174.1273884405809</v>
          </cell>
        </row>
        <row r="34">
          <cell r="R34">
            <v>31703.635999999995</v>
          </cell>
          <cell r="S34">
            <v>9574.4984719999975</v>
          </cell>
          <cell r="AK34">
            <v>7439.7374719999925</v>
          </cell>
        </row>
        <row r="35">
          <cell r="G35">
            <v>30.850660000000001</v>
          </cell>
          <cell r="R35">
            <v>8908.7189268403199</v>
          </cell>
          <cell r="S35">
            <v>2539.4331159057765</v>
          </cell>
          <cell r="AK35">
            <v>7602.8790427460963</v>
          </cell>
        </row>
        <row r="36">
          <cell r="R36">
            <v>482.43967199999997</v>
          </cell>
          <cell r="S36">
            <v>145.69678094399998</v>
          </cell>
          <cell r="AK36">
            <v>371.7844529439999</v>
          </cell>
        </row>
        <row r="37">
          <cell r="R37">
            <v>76705.695999999996</v>
          </cell>
          <cell r="S37">
            <v>23165.124191999996</v>
          </cell>
          <cell r="AK37">
            <v>21360.350411999985</v>
          </cell>
        </row>
        <row r="39">
          <cell r="G39">
            <v>34.502499999999998</v>
          </cell>
          <cell r="R39">
            <v>9296.075233829999</v>
          </cell>
          <cell r="S39">
            <v>2798.3547206166595</v>
          </cell>
          <cell r="AK39">
            <v>2100.5455844466587</v>
          </cell>
        </row>
        <row r="40">
          <cell r="G40">
            <v>45.78</v>
          </cell>
          <cell r="R40">
            <v>45620.29207512</v>
          </cell>
          <cell r="S40">
            <v>13777.328206686239</v>
          </cell>
          <cell r="AK40">
            <v>13217.062121806242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56"/>
  <sheetViews>
    <sheetView tabSelected="1" view="pageBreakPreview" topLeftCell="A2" zoomScale="75" zoomScaleNormal="75" zoomScaleSheetLayoutView="75" workbookViewId="0">
      <pane xSplit="1" ySplit="9" topLeftCell="B25" activePane="bottomRight" state="frozen"/>
      <selection activeCell="A2" sqref="A2"/>
      <selection pane="topRight" activeCell="B2" sqref="B2"/>
      <selection pane="bottomLeft" activeCell="A9" sqref="A9"/>
      <selection pane="bottomRight" activeCell="P9" sqref="P9"/>
    </sheetView>
  </sheetViews>
  <sheetFormatPr defaultRowHeight="15.75" x14ac:dyDescent="0.25"/>
  <cols>
    <col min="1" max="1" width="18.42578125" style="10" customWidth="1"/>
    <col min="2" max="2" width="13.28515625" style="10" customWidth="1"/>
    <col min="3" max="3" width="13.7109375" style="10" customWidth="1"/>
    <col min="4" max="4" width="10.5703125" style="10" customWidth="1"/>
    <col min="5" max="5" width="13.5703125" style="10" hidden="1" customWidth="1"/>
    <col min="6" max="6" width="13.5703125" style="10" customWidth="1"/>
    <col min="7" max="7" width="13.7109375" style="10" hidden="1" customWidth="1"/>
    <col min="8" max="8" width="16.5703125" style="10" customWidth="1"/>
    <col min="9" max="9" width="11.28515625" style="10" hidden="1" customWidth="1"/>
    <col min="10" max="10" width="15.5703125" style="10" customWidth="1"/>
    <col min="11" max="11" width="14" style="10" hidden="1" customWidth="1"/>
    <col min="12" max="12" width="12.28515625" style="10" hidden="1" customWidth="1"/>
    <col min="13" max="13" width="13.42578125" style="10" hidden="1" customWidth="1"/>
    <col min="14" max="14" width="24.7109375" style="10" customWidth="1"/>
    <col min="15" max="15" width="14" style="10" hidden="1" customWidth="1"/>
    <col min="16" max="16" width="21.5703125" style="10" customWidth="1"/>
    <col min="17" max="17" width="9.42578125" style="10" customWidth="1"/>
    <col min="18" max="18" width="10.28515625" style="10" customWidth="1"/>
    <col min="19" max="19" width="10.85546875" style="10" customWidth="1"/>
    <col min="20" max="20" width="8.85546875" style="10" customWidth="1"/>
    <col min="21" max="21" width="8.28515625" style="10" customWidth="1"/>
    <col min="22" max="22" width="9" style="10" customWidth="1"/>
    <col min="23" max="23" width="8.5703125" style="10" customWidth="1"/>
    <col min="24" max="24" width="9.5703125" style="10" customWidth="1"/>
    <col min="25" max="25" width="11" style="10" customWidth="1"/>
    <col min="26" max="26" width="14.7109375" style="10" customWidth="1"/>
    <col min="27" max="27" width="14.42578125" style="10" customWidth="1"/>
    <col min="28" max="28" width="18.140625" style="10" hidden="1" customWidth="1"/>
    <col min="29" max="29" width="16.7109375" style="10" hidden="1" customWidth="1"/>
    <col min="30" max="30" width="19" style="10" hidden="1" customWidth="1"/>
    <col min="31" max="31" width="16.7109375" style="10" hidden="1" customWidth="1"/>
    <col min="32" max="32" width="17.42578125" style="10" hidden="1" customWidth="1"/>
    <col min="33" max="34" width="13.85546875" style="10" hidden="1" customWidth="1"/>
    <col min="35" max="35" width="16.5703125" style="10" hidden="1" customWidth="1"/>
    <col min="36" max="36" width="13.140625" style="10" hidden="1" customWidth="1"/>
    <col min="37" max="37" width="0.140625" style="10" hidden="1" customWidth="1"/>
    <col min="38" max="38" width="14.7109375" style="10" customWidth="1"/>
    <col min="39" max="39" width="19.42578125" style="10" hidden="1" customWidth="1"/>
    <col min="40" max="40" width="14.85546875" style="10" hidden="1" customWidth="1"/>
    <col min="41" max="41" width="16.7109375" style="10" hidden="1" customWidth="1"/>
    <col min="42" max="42" width="19.7109375" style="10" hidden="1" customWidth="1"/>
    <col min="43" max="43" width="17.42578125" style="10" hidden="1" customWidth="1"/>
    <col min="44" max="44" width="22.5703125" style="10" hidden="1" customWidth="1"/>
    <col min="45" max="49" width="22.5703125" style="16" hidden="1" customWidth="1"/>
    <col min="50" max="50" width="22.5703125" style="10" hidden="1" customWidth="1"/>
    <col min="51" max="51" width="13.7109375" style="10" hidden="1" customWidth="1"/>
    <col min="52" max="52" width="14.85546875" style="10" hidden="1" customWidth="1"/>
    <col min="53" max="53" width="10.85546875" style="10" hidden="1" customWidth="1"/>
    <col min="54" max="56" width="9.140625" style="10" hidden="1" customWidth="1"/>
    <col min="57" max="57" width="9.7109375" style="10" hidden="1" customWidth="1"/>
    <col min="58" max="58" width="13.7109375" style="10" hidden="1" customWidth="1"/>
    <col min="59" max="59" width="18.42578125" style="10" hidden="1" customWidth="1"/>
    <col min="60" max="60" width="16.7109375" style="10" hidden="1" customWidth="1"/>
    <col min="61" max="61" width="17" style="10" hidden="1" customWidth="1"/>
    <col min="62" max="62" width="17.28515625" style="10" hidden="1" customWidth="1"/>
    <col min="63" max="63" width="15.85546875" style="10" hidden="1" customWidth="1"/>
    <col min="64" max="64" width="16.7109375" style="10" hidden="1" customWidth="1"/>
    <col min="65" max="65" width="19" style="10" hidden="1" customWidth="1"/>
    <col min="66" max="66" width="13.7109375" style="10" hidden="1" customWidth="1"/>
    <col min="67" max="67" width="14.85546875" style="10" hidden="1" customWidth="1"/>
    <col min="68" max="68" width="17" style="10" hidden="1" customWidth="1"/>
    <col min="69" max="69" width="20.140625" style="10" hidden="1" customWidth="1"/>
    <col min="70" max="70" width="18.85546875" style="10" hidden="1" customWidth="1"/>
    <col min="71" max="71" width="19.28515625" style="10" hidden="1" customWidth="1"/>
    <col min="72" max="72" width="14.85546875" style="10" hidden="1" customWidth="1"/>
    <col min="73" max="73" width="15.42578125" style="10" hidden="1" customWidth="1"/>
    <col min="74" max="74" width="15.7109375" style="10" hidden="1" customWidth="1"/>
    <col min="75" max="75" width="18.7109375" style="10" hidden="1" customWidth="1"/>
    <col min="76" max="76" width="17.28515625" style="10" hidden="1" customWidth="1"/>
    <col min="77" max="77" width="18.42578125" style="10" hidden="1" customWidth="1"/>
    <col min="78" max="78" width="20.5703125" style="10" hidden="1" customWidth="1"/>
    <col min="79" max="79" width="14.85546875" style="10" hidden="1" customWidth="1"/>
    <col min="80" max="80" width="18.42578125" style="10" hidden="1" customWidth="1"/>
    <col min="81" max="81" width="15.28515625" style="10" hidden="1" customWidth="1"/>
    <col min="82" max="82" width="9.140625" style="10" hidden="1" customWidth="1"/>
    <col min="83" max="83" width="14.85546875" style="10" hidden="1" customWidth="1"/>
    <col min="84" max="84" width="20.7109375" style="10" customWidth="1"/>
    <col min="85" max="85" width="12.140625" style="10" customWidth="1"/>
    <col min="86" max="86" width="14.7109375" style="10" customWidth="1"/>
    <col min="87" max="87" width="9.140625" style="10" customWidth="1"/>
    <col min="88" max="88" width="11.28515625" style="10" customWidth="1"/>
    <col min="89" max="89" width="9.140625" style="10" customWidth="1"/>
    <col min="90" max="90" width="18.7109375" style="10" customWidth="1"/>
    <col min="91" max="91" width="17.7109375" style="10" customWidth="1"/>
    <col min="92" max="92" width="20.42578125" style="10" customWidth="1"/>
    <col min="93" max="93" width="17.85546875" style="10" customWidth="1"/>
    <col min="94" max="94" width="14.85546875" style="10" customWidth="1"/>
    <col min="95" max="16384" width="9.140625" style="10"/>
  </cols>
  <sheetData>
    <row r="1" spans="1:94" ht="20.25" hidden="1" x14ac:dyDescent="0.25">
      <c r="Z1" s="70" t="s">
        <v>0</v>
      </c>
      <c r="AA1" s="70"/>
    </row>
    <row r="2" spans="1:94" ht="120" customHeight="1" x14ac:dyDescent="0.25">
      <c r="U2" s="71"/>
      <c r="V2" s="71"/>
      <c r="W2" s="71"/>
      <c r="X2" s="66"/>
      <c r="Y2" s="66"/>
      <c r="Z2" s="109" t="s">
        <v>98</v>
      </c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</row>
    <row r="3" spans="1:94" ht="11.25" customHeight="1" x14ac:dyDescent="0.25">
      <c r="Z3" s="64"/>
      <c r="AA3" s="64"/>
    </row>
    <row r="4" spans="1:94" ht="30" customHeight="1" x14ac:dyDescent="0.25">
      <c r="A4" s="108" t="s">
        <v>97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</row>
    <row r="5" spans="1:94" ht="13.5" customHeight="1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Q5" s="72" t="s">
        <v>62</v>
      </c>
      <c r="BR5" s="73"/>
      <c r="BS5" s="74"/>
      <c r="BT5" s="26"/>
      <c r="BU5" s="81" t="s">
        <v>63</v>
      </c>
      <c r="BV5" s="81"/>
      <c r="BW5" s="81"/>
    </row>
    <row r="6" spans="1:94" ht="15.75" hidden="1" customHeight="1" x14ac:dyDescent="0.25">
      <c r="BQ6" s="75"/>
      <c r="BR6" s="76"/>
      <c r="BS6" s="77"/>
      <c r="BT6" s="26"/>
      <c r="BU6" s="81"/>
      <c r="BV6" s="81"/>
      <c r="BW6" s="81"/>
    </row>
    <row r="7" spans="1:94" ht="44.25" customHeight="1" x14ac:dyDescent="0.25">
      <c r="A7" s="82" t="s">
        <v>1</v>
      </c>
      <c r="B7" s="84" t="s">
        <v>64</v>
      </c>
      <c r="C7" s="85"/>
      <c r="D7" s="85"/>
      <c r="E7" s="85"/>
      <c r="F7" s="86"/>
      <c r="G7" s="69"/>
      <c r="H7" s="90" t="s">
        <v>80</v>
      </c>
      <c r="I7" s="91"/>
      <c r="J7" s="91"/>
      <c r="K7" s="91"/>
      <c r="L7" s="91"/>
      <c r="M7" s="91"/>
      <c r="N7" s="91"/>
      <c r="O7" s="91"/>
      <c r="P7" s="92"/>
      <c r="Q7" s="90" t="s">
        <v>87</v>
      </c>
      <c r="R7" s="91"/>
      <c r="S7" s="91"/>
      <c r="T7" s="91"/>
      <c r="U7" s="91"/>
      <c r="V7" s="91"/>
      <c r="W7" s="92"/>
      <c r="X7" s="93" t="s">
        <v>94</v>
      </c>
      <c r="Y7" s="86"/>
      <c r="Z7" s="84" t="s">
        <v>95</v>
      </c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6"/>
      <c r="AM7" s="110" t="s">
        <v>45</v>
      </c>
      <c r="AN7" s="104"/>
      <c r="AP7" s="106" t="s">
        <v>46</v>
      </c>
      <c r="AQ7" s="106"/>
      <c r="AR7" s="106"/>
      <c r="AS7" s="106"/>
      <c r="AT7" s="106"/>
      <c r="AU7" s="106"/>
      <c r="AV7" s="106" t="s">
        <v>50</v>
      </c>
      <c r="AW7" s="106"/>
      <c r="AX7" s="12"/>
      <c r="BF7" s="107" t="s">
        <v>51</v>
      </c>
      <c r="BQ7" s="75"/>
      <c r="BR7" s="76"/>
      <c r="BS7" s="77"/>
      <c r="BT7" s="26"/>
      <c r="BU7" s="81"/>
      <c r="BV7" s="81"/>
      <c r="BW7" s="81"/>
      <c r="BX7" s="94" t="s">
        <v>68</v>
      </c>
      <c r="BY7" s="95"/>
      <c r="BZ7" s="96"/>
    </row>
    <row r="8" spans="1:94" ht="48.75" customHeight="1" x14ac:dyDescent="0.25">
      <c r="A8" s="83"/>
      <c r="B8" s="87"/>
      <c r="C8" s="88"/>
      <c r="D8" s="88"/>
      <c r="E8" s="88"/>
      <c r="F8" s="89"/>
      <c r="G8" s="97" t="s">
        <v>77</v>
      </c>
      <c r="H8" s="98" t="s">
        <v>91</v>
      </c>
      <c r="I8" s="99" t="s">
        <v>2</v>
      </c>
      <c r="J8" s="99" t="s">
        <v>86</v>
      </c>
      <c r="K8" s="99" t="s">
        <v>72</v>
      </c>
      <c r="L8" s="99" t="s">
        <v>70</v>
      </c>
      <c r="M8" s="100" t="s">
        <v>71</v>
      </c>
      <c r="N8" s="101" t="s">
        <v>3</v>
      </c>
      <c r="O8" s="102"/>
      <c r="P8" s="103"/>
      <c r="Q8" s="97" t="s">
        <v>92</v>
      </c>
      <c r="R8" s="97"/>
      <c r="S8" s="97" t="s">
        <v>93</v>
      </c>
      <c r="T8" s="97"/>
      <c r="U8" s="97" t="s">
        <v>4</v>
      </c>
      <c r="V8" s="97"/>
      <c r="W8" s="97"/>
      <c r="X8" s="87"/>
      <c r="Y8" s="89"/>
      <c r="Z8" s="87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9"/>
      <c r="AM8" s="111"/>
      <c r="AN8" s="105"/>
      <c r="AP8" s="106"/>
      <c r="AQ8" s="106"/>
      <c r="AR8" s="106"/>
      <c r="AS8" s="106"/>
      <c r="AT8" s="106"/>
      <c r="AU8" s="106"/>
      <c r="AV8" s="106"/>
      <c r="AW8" s="106"/>
      <c r="AX8" s="12"/>
      <c r="BF8" s="107"/>
      <c r="BM8" s="24" t="s">
        <v>61</v>
      </c>
      <c r="BQ8" s="78"/>
      <c r="BR8" s="79"/>
      <c r="BS8" s="80"/>
      <c r="BT8" s="26"/>
      <c r="BU8" s="81"/>
      <c r="BV8" s="81"/>
      <c r="BW8" s="81"/>
      <c r="BX8" s="65"/>
      <c r="BY8" s="65"/>
      <c r="BZ8" s="65"/>
    </row>
    <row r="9" spans="1:94" ht="254.25" customHeight="1" x14ac:dyDescent="0.25">
      <c r="A9" s="83"/>
      <c r="B9" s="67" t="s">
        <v>5</v>
      </c>
      <c r="C9" s="67" t="s">
        <v>6</v>
      </c>
      <c r="D9" s="67" t="s">
        <v>7</v>
      </c>
      <c r="E9" s="67" t="s">
        <v>8</v>
      </c>
      <c r="F9" s="67" t="s">
        <v>3</v>
      </c>
      <c r="G9" s="98"/>
      <c r="H9" s="99"/>
      <c r="I9" s="98"/>
      <c r="J9" s="98"/>
      <c r="K9" s="98"/>
      <c r="L9" s="98"/>
      <c r="M9" s="99"/>
      <c r="N9" s="67" t="s">
        <v>79</v>
      </c>
      <c r="O9" s="67" t="s">
        <v>78</v>
      </c>
      <c r="P9" s="67" t="s">
        <v>90</v>
      </c>
      <c r="Q9" s="67" t="s">
        <v>9</v>
      </c>
      <c r="R9" s="67" t="s">
        <v>10</v>
      </c>
      <c r="S9" s="67" t="s">
        <v>9</v>
      </c>
      <c r="T9" s="67" t="s">
        <v>10</v>
      </c>
      <c r="U9" s="67" t="s">
        <v>9</v>
      </c>
      <c r="V9" s="67" t="s">
        <v>10</v>
      </c>
      <c r="W9" s="67" t="s">
        <v>11</v>
      </c>
      <c r="X9" s="67" t="s">
        <v>9</v>
      </c>
      <c r="Y9" s="67" t="s">
        <v>10</v>
      </c>
      <c r="Z9" s="68" t="s">
        <v>9</v>
      </c>
      <c r="AA9" s="68" t="s">
        <v>10</v>
      </c>
      <c r="AB9" s="6" t="s">
        <v>9</v>
      </c>
      <c r="AC9" s="6" t="s">
        <v>10</v>
      </c>
      <c r="AD9" s="6" t="s">
        <v>9</v>
      </c>
      <c r="AE9" s="6" t="s">
        <v>10</v>
      </c>
      <c r="AF9" s="7" t="s">
        <v>12</v>
      </c>
      <c r="AG9" s="114"/>
      <c r="AH9" s="114"/>
      <c r="AI9" s="114"/>
      <c r="AJ9" s="114"/>
      <c r="AK9" s="114"/>
      <c r="AL9" s="131" t="s">
        <v>35</v>
      </c>
      <c r="AM9" s="69" t="s">
        <v>9</v>
      </c>
      <c r="AN9" s="61" t="s">
        <v>10</v>
      </c>
      <c r="AO9" s="61" t="s">
        <v>11</v>
      </c>
      <c r="AP9" s="60" t="s">
        <v>9</v>
      </c>
      <c r="AQ9" s="60" t="s">
        <v>10</v>
      </c>
      <c r="AR9" s="60" t="s">
        <v>11</v>
      </c>
      <c r="AS9" s="17" t="s">
        <v>47</v>
      </c>
      <c r="AT9" s="17" t="s">
        <v>48</v>
      </c>
      <c r="AU9" s="20" t="s">
        <v>49</v>
      </c>
      <c r="AV9" s="62" t="s">
        <v>9</v>
      </c>
      <c r="AW9" s="62" t="s">
        <v>10</v>
      </c>
      <c r="AX9" s="13"/>
      <c r="BF9" s="107"/>
      <c r="BG9" s="10" t="s">
        <v>56</v>
      </c>
      <c r="BH9" s="10" t="s">
        <v>56</v>
      </c>
      <c r="BI9" s="10" t="s">
        <v>56</v>
      </c>
      <c r="BJ9" s="63" t="s">
        <v>57</v>
      </c>
      <c r="BK9" s="63" t="s">
        <v>58</v>
      </c>
      <c r="BL9" s="63" t="s">
        <v>59</v>
      </c>
      <c r="BQ9" s="60" t="s">
        <v>9</v>
      </c>
      <c r="BR9" s="60" t="s">
        <v>10</v>
      </c>
      <c r="BS9" s="26" t="s">
        <v>11</v>
      </c>
      <c r="BT9" s="28"/>
      <c r="BU9" s="60" t="s">
        <v>9</v>
      </c>
      <c r="BV9" s="60" t="s">
        <v>10</v>
      </c>
      <c r="BW9" s="26" t="s">
        <v>11</v>
      </c>
      <c r="BX9" s="61" t="s">
        <v>9</v>
      </c>
      <c r="BY9" s="61" t="s">
        <v>10</v>
      </c>
      <c r="BZ9" s="32" t="s">
        <v>11</v>
      </c>
      <c r="CB9" s="36" t="s">
        <v>66</v>
      </c>
      <c r="CC9" s="36" t="s">
        <v>67</v>
      </c>
      <c r="CD9" s="63"/>
      <c r="CE9" s="63" t="s">
        <v>69</v>
      </c>
      <c r="CL9" s="10" t="s">
        <v>73</v>
      </c>
      <c r="CM9" s="10" t="s">
        <v>62</v>
      </c>
      <c r="CN9" s="10" t="s">
        <v>74</v>
      </c>
      <c r="CO9" s="10" t="s">
        <v>75</v>
      </c>
    </row>
    <row r="10" spans="1:94" x14ac:dyDescent="0.25">
      <c r="A10" s="11">
        <v>1</v>
      </c>
      <c r="B10" s="49">
        <v>2</v>
      </c>
      <c r="C10" s="49">
        <v>3</v>
      </c>
      <c r="D10" s="50">
        <v>4</v>
      </c>
      <c r="E10" s="49">
        <v>5</v>
      </c>
      <c r="F10" s="49">
        <v>5</v>
      </c>
      <c r="G10" s="49"/>
      <c r="H10" s="49">
        <v>6</v>
      </c>
      <c r="I10" s="49"/>
      <c r="J10" s="49">
        <v>7</v>
      </c>
      <c r="K10" s="49">
        <v>9</v>
      </c>
      <c r="L10" s="49">
        <v>10</v>
      </c>
      <c r="M10" s="49">
        <v>11</v>
      </c>
      <c r="N10" s="49">
        <v>8</v>
      </c>
      <c r="O10" s="49">
        <v>13</v>
      </c>
      <c r="P10" s="49">
        <v>9</v>
      </c>
      <c r="Q10" s="49">
        <v>10</v>
      </c>
      <c r="R10" s="49">
        <v>11</v>
      </c>
      <c r="S10" s="49">
        <v>12</v>
      </c>
      <c r="T10" s="49">
        <v>13</v>
      </c>
      <c r="U10" s="49">
        <v>14</v>
      </c>
      <c r="V10" s="49">
        <v>15</v>
      </c>
      <c r="W10" s="50">
        <v>16</v>
      </c>
      <c r="X10" s="51">
        <v>17</v>
      </c>
      <c r="Y10" s="51">
        <v>18</v>
      </c>
      <c r="Z10" s="50">
        <v>19</v>
      </c>
      <c r="AA10" s="50">
        <v>20</v>
      </c>
      <c r="AB10" s="50" t="s">
        <v>36</v>
      </c>
      <c r="AC10" s="50" t="s">
        <v>37</v>
      </c>
      <c r="AD10" s="50" t="s">
        <v>38</v>
      </c>
      <c r="AE10" s="50" t="s">
        <v>39</v>
      </c>
      <c r="AF10" s="50" t="s">
        <v>40</v>
      </c>
      <c r="AG10" s="50" t="s">
        <v>41</v>
      </c>
      <c r="AH10" s="50" t="s">
        <v>42</v>
      </c>
      <c r="AI10" s="50" t="s">
        <v>43</v>
      </c>
      <c r="AJ10" s="50" t="s">
        <v>44</v>
      </c>
      <c r="AK10" s="50">
        <v>20</v>
      </c>
      <c r="AL10" s="50">
        <v>21</v>
      </c>
      <c r="AM10" s="4"/>
      <c r="AN10" s="4"/>
      <c r="AO10" s="4"/>
      <c r="AP10" s="52">
        <v>27</v>
      </c>
      <c r="AQ10" s="52">
        <v>28</v>
      </c>
      <c r="AR10" s="52">
        <v>29</v>
      </c>
      <c r="AS10" s="52">
        <v>30</v>
      </c>
      <c r="AT10" s="52">
        <v>31</v>
      </c>
      <c r="AU10" s="53">
        <v>32</v>
      </c>
      <c r="AV10" s="53">
        <v>33</v>
      </c>
      <c r="AW10" s="53">
        <v>34</v>
      </c>
      <c r="AX10" s="14"/>
      <c r="BQ10" s="26"/>
      <c r="BR10" s="26"/>
      <c r="BS10" s="26"/>
      <c r="BU10" s="26"/>
      <c r="BV10" s="26"/>
      <c r="BW10" s="28"/>
      <c r="BX10" s="33"/>
      <c r="BY10" s="33"/>
      <c r="BZ10" s="33"/>
    </row>
    <row r="11" spans="1:94" ht="37.5" x14ac:dyDescent="0.25">
      <c r="A11" s="115" t="s">
        <v>96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42"/>
      <c r="Y11" s="15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116"/>
      <c r="AM11" s="112"/>
      <c r="AN11" s="1"/>
      <c r="AO11" s="1"/>
      <c r="AP11" s="2"/>
      <c r="AQ11" s="2"/>
      <c r="AR11" s="2"/>
      <c r="AS11" s="18"/>
      <c r="AT11" s="2"/>
      <c r="AU11" s="2"/>
      <c r="AV11" s="2"/>
      <c r="AW11" s="2"/>
      <c r="AX11" s="1"/>
      <c r="AY11" s="54"/>
      <c r="AZ11" s="1"/>
      <c r="BA11" s="1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47" t="e">
        <f>#REF!+#REF!+#REF!+#REF!+#REF!+#REF!+#REF!+#REF!</f>
        <v>#REF!</v>
      </c>
      <c r="BN11" s="3" t="e">
        <f>#REF!+#REF!+#REF!+#REF!+#REF!+#REF!+#REF!+#REF!</f>
        <v>#REF!</v>
      </c>
      <c r="BO11" s="3" t="e">
        <f>#REF!+#REF!+#REF!+#REF!+#REF!+#REF!+#REF!+#REF!</f>
        <v>#REF!</v>
      </c>
      <c r="BP11" s="3" t="e">
        <f>#REF!+#REF!+#REF!+#REF!+#REF!+#REF!+#REF!+#REF!</f>
        <v>#REF!</v>
      </c>
      <c r="BQ11" s="3" t="e">
        <f>#REF!+#REF!+#REF!+#REF!+#REF!+#REF!+#REF!+#REF!</f>
        <v>#REF!</v>
      </c>
      <c r="BR11" s="3" t="e">
        <f>#REF!+#REF!+#REF!+#REF!+#REF!+#REF!+#REF!+#REF!</f>
        <v>#REF!</v>
      </c>
      <c r="BS11" s="3" t="e">
        <f>#REF!+#REF!+#REF!+#REF!+#REF!+#REF!+#REF!+#REF!</f>
        <v>#REF!</v>
      </c>
      <c r="BT11" s="3" t="e">
        <f>#REF!+#REF!+#REF!+#REF!+#REF!+#REF!+#REF!+#REF!</f>
        <v>#REF!</v>
      </c>
      <c r="BU11" s="3" t="e">
        <f>#REF!+#REF!+#REF!+#REF!+#REF!+#REF!+#REF!+#REF!</f>
        <v>#REF!</v>
      </c>
      <c r="BV11" s="3" t="e">
        <f>#REF!+#REF!+#REF!+#REF!+#REF!+#REF!+#REF!+#REF!</f>
        <v>#REF!</v>
      </c>
      <c r="BW11" s="3" t="e">
        <f>#REF!+#REF!+#REF!+#REF!+#REF!+#REF!+#REF!+#REF!</f>
        <v>#REF!</v>
      </c>
      <c r="BX11" s="3" t="e">
        <f>#REF!+BX22+#REF!+BX30+BX31</f>
        <v>#REF!</v>
      </c>
      <c r="BY11" s="3" t="e">
        <f>#REF!+BY22+#REF!+BY30+BY31</f>
        <v>#REF!</v>
      </c>
      <c r="BZ11" s="3" t="e">
        <f>#REF!+BZ22+#REF!+BZ30+BZ31</f>
        <v>#REF!</v>
      </c>
      <c r="CB11" s="4" t="e">
        <f>#REF!+CB22+#REF!+CB30+CB31+CB23</f>
        <v>#REF!</v>
      </c>
      <c r="CC11" s="4">
        <f>S11+T11-'[1]2021 (новый)'!$R$9-'[1]2021 (новый)'!$S$9</f>
        <v>-1174612.81986205</v>
      </c>
      <c r="CE11" s="37" t="e">
        <f>#REF!+CE22+CE25</f>
        <v>#REF!</v>
      </c>
    </row>
    <row r="12" spans="1:94" ht="18.75" x14ac:dyDescent="0.25">
      <c r="A12" s="117" t="s">
        <v>14</v>
      </c>
      <c r="B12" s="1"/>
      <c r="C12" s="1"/>
      <c r="D12" s="1"/>
      <c r="E12" s="1"/>
      <c r="F12" s="1"/>
      <c r="G12" s="1"/>
      <c r="H12" s="1"/>
      <c r="I12" s="1"/>
      <c r="J12" s="5"/>
      <c r="K12" s="5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18"/>
      <c r="AM12" s="112"/>
      <c r="AN12" s="1"/>
      <c r="AO12" s="1"/>
      <c r="AP12" s="1"/>
      <c r="AQ12" s="1"/>
      <c r="AR12" s="1"/>
      <c r="AS12" s="19"/>
      <c r="AT12" s="1"/>
      <c r="AU12" s="1"/>
      <c r="AV12" s="1"/>
      <c r="AW12" s="1"/>
      <c r="AX12" s="1"/>
      <c r="AY12" s="33"/>
      <c r="AZ12" s="1"/>
      <c r="BA12" s="33"/>
      <c r="BB12" s="33"/>
      <c r="BC12" s="33"/>
      <c r="BD12" s="33"/>
      <c r="BE12" s="1"/>
      <c r="BF12" s="33"/>
      <c r="BG12" s="33"/>
      <c r="BH12" s="33"/>
      <c r="BI12" s="33"/>
      <c r="BJ12" s="33"/>
      <c r="BK12" s="33"/>
      <c r="BL12" s="33"/>
      <c r="BQ12" s="26"/>
      <c r="BR12" s="26"/>
      <c r="BS12" s="26"/>
      <c r="BU12" s="26"/>
      <c r="BV12" s="26"/>
      <c r="BW12" s="28"/>
      <c r="BX12" s="33"/>
      <c r="BY12" s="33"/>
      <c r="BZ12" s="33"/>
      <c r="CL12" s="39">
        <f>CL13+CL19+CL20+CL21</f>
        <v>0</v>
      </c>
      <c r="CM12" s="39">
        <f>CM13+CM19+CM20+CM21</f>
        <v>0</v>
      </c>
      <c r="CN12" s="39">
        <f>CN13+CN19+CN20+CN21</f>
        <v>0</v>
      </c>
      <c r="CO12" s="39">
        <f t="shared" ref="CO12:CP12" si="0">CO13+CO19+CO20+CO21</f>
        <v>0</v>
      </c>
      <c r="CP12" s="39">
        <f t="shared" si="0"/>
        <v>0</v>
      </c>
    </row>
    <row r="13" spans="1:94" ht="45.75" customHeight="1" x14ac:dyDescent="0.25">
      <c r="A13" s="119" t="s">
        <v>15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9"/>
      <c r="Q13" s="1"/>
      <c r="R13" s="1"/>
      <c r="S13" s="1"/>
      <c r="T13" s="1"/>
      <c r="U13" s="1"/>
      <c r="V13" s="1"/>
      <c r="W13" s="1"/>
      <c r="X13" s="38"/>
      <c r="Y13" s="38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18"/>
      <c r="AM13" s="112"/>
      <c r="AN13" s="1"/>
      <c r="AO13" s="1"/>
      <c r="AP13" s="1"/>
      <c r="AQ13" s="1"/>
      <c r="AR13" s="1"/>
      <c r="AS13" s="19"/>
      <c r="AT13" s="1"/>
      <c r="AU13" s="1"/>
      <c r="AV13" s="1"/>
      <c r="AW13" s="1"/>
      <c r="AX13" s="1"/>
      <c r="AY13" s="33"/>
      <c r="AZ13" s="1"/>
      <c r="BA13" s="33"/>
      <c r="BB13" s="33"/>
      <c r="BC13" s="33"/>
      <c r="BD13" s="33"/>
      <c r="BE13" s="1"/>
      <c r="BF13" s="33"/>
      <c r="BG13" s="33"/>
      <c r="BH13" s="33"/>
      <c r="BI13" s="33"/>
      <c r="BJ13" s="33"/>
      <c r="BK13" s="33"/>
      <c r="BL13" s="33"/>
      <c r="BM13" s="4"/>
      <c r="BN13" s="4"/>
      <c r="BO13" s="4"/>
      <c r="BP13" s="4"/>
      <c r="BQ13" s="22"/>
      <c r="BR13" s="22"/>
      <c r="BS13" s="22"/>
      <c r="BU13" s="26"/>
      <c r="BV13" s="26"/>
      <c r="BW13" s="28"/>
      <c r="BX13" s="1" t="e">
        <f>#REF!/7*3.5</f>
        <v>#REF!</v>
      </c>
      <c r="BY13" s="1" t="e">
        <f>BX13*30.2%</f>
        <v>#REF!</v>
      </c>
      <c r="BZ13" s="1" t="e">
        <f>BX13+BY13</f>
        <v>#REF!</v>
      </c>
      <c r="CB13" s="4">
        <f>AL13-'[1]2021 (новый)'!$AK$20</f>
        <v>-14203.386947479703</v>
      </c>
      <c r="CC13" s="4">
        <f>S13+T13-'[1]2021 (новый)'!R20-'[1]2021 (новый)'!S20</f>
        <v>-108791.0486167726</v>
      </c>
      <c r="CE13" s="37">
        <f>(H13-'[1]2021 (новый)'!G$20)*F13*1.302*12</f>
        <v>0</v>
      </c>
      <c r="CF13" s="10">
        <f t="shared" ref="CF13:CF21" si="1">P13*F13</f>
        <v>0</v>
      </c>
      <c r="CI13" s="10">
        <f t="shared" ref="CI13:CI21" si="2">F13*H13</f>
        <v>0</v>
      </c>
      <c r="CL13" s="4">
        <f t="shared" ref="CL13:CL21" si="3">F13*(H13-G13)*1.302*12</f>
        <v>0</v>
      </c>
      <c r="CM13" s="40">
        <f>F19*(P19-H19)*12*1.302</f>
        <v>0</v>
      </c>
      <c r="CN13" s="4">
        <f>(1*G13*12*1.302)+(3*C13*4*1.302)</f>
        <v>0</v>
      </c>
    </row>
    <row r="14" spans="1:94" ht="50.25" hidden="1" customHeight="1" x14ac:dyDescent="0.25">
      <c r="A14" s="119" t="s">
        <v>52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9"/>
      <c r="Q14" s="1"/>
      <c r="R14" s="1"/>
      <c r="S14" s="1"/>
      <c r="T14" s="1"/>
      <c r="U14" s="1"/>
      <c r="V14" s="1"/>
      <c r="W14" s="1"/>
      <c r="X14" s="38"/>
      <c r="Y14" s="38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18"/>
      <c r="AM14" s="112"/>
      <c r="AN14" s="1"/>
      <c r="AO14" s="1"/>
      <c r="AP14" s="1"/>
      <c r="AQ14" s="1"/>
      <c r="AR14" s="1"/>
      <c r="AS14" s="19"/>
      <c r="AT14" s="1"/>
      <c r="AU14" s="1"/>
      <c r="AV14" s="1"/>
      <c r="AW14" s="1"/>
      <c r="AX14" s="1"/>
      <c r="AY14" s="33"/>
      <c r="AZ14" s="1"/>
      <c r="BA14" s="33"/>
      <c r="BB14" s="33"/>
      <c r="BC14" s="33"/>
      <c r="BD14" s="33"/>
      <c r="BE14" s="1"/>
      <c r="BF14" s="33"/>
      <c r="BG14" s="33"/>
      <c r="BH14" s="33"/>
      <c r="BI14" s="33"/>
      <c r="BJ14" s="33"/>
      <c r="BK14" s="33"/>
      <c r="BL14" s="33"/>
      <c r="BQ14" s="26"/>
      <c r="BR14" s="26"/>
      <c r="BS14" s="26"/>
      <c r="BU14" s="26"/>
      <c r="BV14" s="26"/>
      <c r="BW14" s="28"/>
      <c r="BX14" s="33"/>
      <c r="BY14" s="33"/>
      <c r="BZ14" s="33"/>
      <c r="CB14" s="4">
        <f>AL14-'[1]2021 (новый)'!$AK$20</f>
        <v>-14203.386947479703</v>
      </c>
      <c r="CC14" s="4">
        <f>S14+T14-'[1]2021 (новый)'!R21-'[1]2021 (новый)'!S21</f>
        <v>0</v>
      </c>
      <c r="CE14" s="37">
        <f>(H14-'[1]2021 (новый)'!G$20)*F14*1.302*12</f>
        <v>0</v>
      </c>
      <c r="CF14" s="10">
        <f t="shared" si="1"/>
        <v>0</v>
      </c>
      <c r="CI14" s="10">
        <f t="shared" si="2"/>
        <v>0</v>
      </c>
      <c r="CL14" s="4">
        <f t="shared" si="3"/>
        <v>0</v>
      </c>
      <c r="CM14" s="40">
        <f>F20*(P20-H20)*12*1.302</f>
        <v>0</v>
      </c>
    </row>
    <row r="15" spans="1:94" ht="28.5" hidden="1" customHeight="1" x14ac:dyDescent="0.25">
      <c r="A15" s="119" t="s">
        <v>53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9"/>
      <c r="Q15" s="1"/>
      <c r="R15" s="1"/>
      <c r="S15" s="1"/>
      <c r="T15" s="1"/>
      <c r="U15" s="1"/>
      <c r="V15" s="1"/>
      <c r="W15" s="1"/>
      <c r="X15" s="38"/>
      <c r="Y15" s="38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18"/>
      <c r="AM15" s="112"/>
      <c r="AN15" s="1"/>
      <c r="AO15" s="1"/>
      <c r="AP15" s="1"/>
      <c r="AQ15" s="1"/>
      <c r="AR15" s="1"/>
      <c r="AS15" s="19"/>
      <c r="AT15" s="1"/>
      <c r="AU15" s="1"/>
      <c r="AV15" s="1"/>
      <c r="AW15" s="1"/>
      <c r="AX15" s="1"/>
      <c r="AY15" s="33"/>
      <c r="AZ15" s="1"/>
      <c r="BA15" s="33"/>
      <c r="BB15" s="33"/>
      <c r="BC15" s="33"/>
      <c r="BD15" s="33"/>
      <c r="BE15" s="1"/>
      <c r="BF15" s="33"/>
      <c r="BG15" s="33"/>
      <c r="BH15" s="33"/>
      <c r="BI15" s="33"/>
      <c r="BJ15" s="33"/>
      <c r="BK15" s="33"/>
      <c r="BL15" s="33"/>
      <c r="BQ15" s="26"/>
      <c r="BR15" s="26"/>
      <c r="BS15" s="26"/>
      <c r="BU15" s="26"/>
      <c r="BV15" s="26"/>
      <c r="BW15" s="28"/>
      <c r="BX15" s="33"/>
      <c r="BY15" s="33"/>
      <c r="BZ15" s="33"/>
      <c r="CB15" s="4">
        <f>AL15-'[1]2021 (новый)'!$AK$20</f>
        <v>-14203.386947479703</v>
      </c>
      <c r="CC15" s="4">
        <f>S15+T15-'[1]2021 (новый)'!R22-'[1]2021 (новый)'!S22</f>
        <v>0</v>
      </c>
      <c r="CE15" s="37">
        <f>(H15-'[1]2021 (новый)'!G$20)*F15*1.302*12</f>
        <v>0</v>
      </c>
      <c r="CF15" s="10">
        <f t="shared" si="1"/>
        <v>0</v>
      </c>
      <c r="CI15" s="10">
        <f t="shared" si="2"/>
        <v>0</v>
      </c>
      <c r="CL15" s="4">
        <f t="shared" si="3"/>
        <v>0</v>
      </c>
      <c r="CM15" s="40">
        <f>F21*(P21-H21)*12*1.302</f>
        <v>0</v>
      </c>
    </row>
    <row r="16" spans="1:94" ht="28.5" hidden="1" customHeight="1" x14ac:dyDescent="0.25">
      <c r="A16" s="119" t="s">
        <v>54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9"/>
      <c r="Q16" s="1"/>
      <c r="R16" s="1"/>
      <c r="S16" s="1"/>
      <c r="T16" s="1"/>
      <c r="U16" s="1"/>
      <c r="V16" s="1"/>
      <c r="W16" s="1"/>
      <c r="X16" s="38"/>
      <c r="Y16" s="38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18"/>
      <c r="AM16" s="112"/>
      <c r="AN16" s="1"/>
      <c r="AO16" s="1"/>
      <c r="AP16" s="1"/>
      <c r="AQ16" s="1"/>
      <c r="AR16" s="1"/>
      <c r="AS16" s="19"/>
      <c r="AT16" s="1"/>
      <c r="AU16" s="1"/>
      <c r="AV16" s="1"/>
      <c r="AW16" s="1"/>
      <c r="AX16" s="1"/>
      <c r="AY16" s="33"/>
      <c r="AZ16" s="1"/>
      <c r="BA16" s="33"/>
      <c r="BB16" s="33"/>
      <c r="BC16" s="33"/>
      <c r="BD16" s="33"/>
      <c r="BE16" s="1"/>
      <c r="BF16" s="33"/>
      <c r="BG16" s="33"/>
      <c r="BH16" s="33"/>
      <c r="BI16" s="33"/>
      <c r="BJ16" s="33"/>
      <c r="BK16" s="33"/>
      <c r="BL16" s="33"/>
      <c r="BQ16" s="26"/>
      <c r="BR16" s="26"/>
      <c r="BS16" s="26"/>
      <c r="BU16" s="26"/>
      <c r="BV16" s="26"/>
      <c r="BW16" s="28"/>
      <c r="BX16" s="33"/>
      <c r="BY16" s="33"/>
      <c r="BZ16" s="33"/>
      <c r="CB16" s="4">
        <f>AL16-'[1]2021 (новый)'!$AK$20</f>
        <v>-14203.386947479703</v>
      </c>
      <c r="CC16" s="4">
        <f>S16+T16-'[1]2021 (новый)'!R23-'[1]2021 (новый)'!S23</f>
        <v>0</v>
      </c>
      <c r="CE16" s="37">
        <f>(H16-'[1]2021 (новый)'!G$20)*F16*1.302*12</f>
        <v>0</v>
      </c>
      <c r="CF16" s="10">
        <f t="shared" si="1"/>
        <v>0</v>
      </c>
      <c r="CI16" s="10">
        <f t="shared" si="2"/>
        <v>0</v>
      </c>
      <c r="CL16" s="4">
        <f t="shared" si="3"/>
        <v>0</v>
      </c>
      <c r="CM16" s="40" t="e">
        <f>#REF!*(#REF!-#REF!)*12*1.302</f>
        <v>#REF!</v>
      </c>
    </row>
    <row r="17" spans="1:93" ht="28.5" hidden="1" customHeight="1" x14ac:dyDescent="0.25">
      <c r="A17" s="119" t="s">
        <v>55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9"/>
      <c r="Q17" s="1"/>
      <c r="R17" s="1"/>
      <c r="S17" s="1"/>
      <c r="T17" s="1"/>
      <c r="U17" s="1"/>
      <c r="V17" s="1"/>
      <c r="W17" s="1"/>
      <c r="X17" s="38"/>
      <c r="Y17" s="38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18"/>
      <c r="AM17" s="112"/>
      <c r="AN17" s="1"/>
      <c r="AO17" s="1"/>
      <c r="AP17" s="1"/>
      <c r="AQ17" s="1"/>
      <c r="AR17" s="1"/>
      <c r="AS17" s="19"/>
      <c r="AT17" s="1"/>
      <c r="AU17" s="1"/>
      <c r="AV17" s="1"/>
      <c r="AW17" s="1"/>
      <c r="AX17" s="1"/>
      <c r="AY17" s="33"/>
      <c r="AZ17" s="1"/>
      <c r="BA17" s="33"/>
      <c r="BB17" s="33"/>
      <c r="BC17" s="33"/>
      <c r="BD17" s="33"/>
      <c r="BE17" s="1"/>
      <c r="BF17" s="33"/>
      <c r="BG17" s="33"/>
      <c r="BH17" s="33"/>
      <c r="BI17" s="33"/>
      <c r="BJ17" s="33"/>
      <c r="BK17" s="33"/>
      <c r="BL17" s="33"/>
      <c r="BQ17" s="26"/>
      <c r="BR17" s="26"/>
      <c r="BS17" s="26"/>
      <c r="BU17" s="26"/>
      <c r="BV17" s="26"/>
      <c r="BW17" s="28"/>
      <c r="BX17" s="33"/>
      <c r="BY17" s="33"/>
      <c r="BZ17" s="33"/>
      <c r="CB17" s="4">
        <f>AL17-'[1]2021 (новый)'!$AK$20</f>
        <v>-14203.386947479703</v>
      </c>
      <c r="CC17" s="4">
        <f>S17+T17-'[1]2021 (новый)'!R24-'[1]2021 (новый)'!S24</f>
        <v>0</v>
      </c>
      <c r="CE17" s="37">
        <f>(H17-'[1]2021 (новый)'!G$20)*F17*1.302*12</f>
        <v>0</v>
      </c>
      <c r="CF17" s="10">
        <f t="shared" si="1"/>
        <v>0</v>
      </c>
      <c r="CI17" s="10">
        <f t="shared" si="2"/>
        <v>0</v>
      </c>
      <c r="CL17" s="4">
        <f t="shared" si="3"/>
        <v>0</v>
      </c>
      <c r="CM17" s="40">
        <f>F22*(P22-H22)*12*1.302</f>
        <v>0</v>
      </c>
    </row>
    <row r="18" spans="1:93" ht="51.75" hidden="1" customHeight="1" x14ac:dyDescent="0.25">
      <c r="A18" s="119" t="s">
        <v>60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38"/>
      <c r="Y18" s="38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18"/>
      <c r="AM18" s="112"/>
      <c r="AN18" s="1"/>
      <c r="AO18" s="1"/>
      <c r="AP18" s="1"/>
      <c r="AQ18" s="1"/>
      <c r="AR18" s="1"/>
      <c r="AS18" s="19"/>
      <c r="AT18" s="1"/>
      <c r="AU18" s="1"/>
      <c r="AV18" s="1"/>
      <c r="AW18" s="1"/>
      <c r="AX18" s="1"/>
      <c r="AY18" s="33"/>
      <c r="AZ18" s="1"/>
      <c r="BA18" s="33"/>
      <c r="BB18" s="33"/>
      <c r="BC18" s="33"/>
      <c r="BD18" s="33"/>
      <c r="BE18" s="1"/>
      <c r="BF18" s="33"/>
      <c r="BG18" s="33"/>
      <c r="BH18" s="33"/>
      <c r="BI18" s="33"/>
      <c r="BJ18" s="33"/>
      <c r="BK18" s="33"/>
      <c r="BL18" s="33"/>
      <c r="BQ18" s="26"/>
      <c r="BR18" s="26"/>
      <c r="BS18" s="26"/>
      <c r="BU18" s="26"/>
      <c r="BV18" s="26"/>
      <c r="BW18" s="28"/>
      <c r="BX18" s="33"/>
      <c r="BY18" s="33"/>
      <c r="BZ18" s="33"/>
      <c r="CB18" s="4">
        <f>AL18-'[1]2021 (новый)'!$AK$20</f>
        <v>-14203.386947479703</v>
      </c>
      <c r="CC18" s="4">
        <f>S18+T18-'[1]2021 (новый)'!R25-'[1]2021 (новый)'!S25</f>
        <v>0</v>
      </c>
      <c r="CE18" s="37">
        <f>(H18-'[1]2021 (новый)'!G$20)*F18*1.302*12</f>
        <v>0</v>
      </c>
      <c r="CF18" s="10">
        <f t="shared" si="1"/>
        <v>0</v>
      </c>
      <c r="CI18" s="10">
        <f t="shared" si="2"/>
        <v>0</v>
      </c>
      <c r="CL18" s="4">
        <f t="shared" si="3"/>
        <v>0</v>
      </c>
      <c r="CM18" s="40">
        <f>F23*(P23-H23)*12*1.302</f>
        <v>0</v>
      </c>
    </row>
    <row r="19" spans="1:93" ht="31.5" x14ac:dyDescent="0.25">
      <c r="A19" s="119" t="s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8"/>
      <c r="Q19" s="1"/>
      <c r="R19" s="1"/>
      <c r="S19" s="1"/>
      <c r="T19" s="1"/>
      <c r="U19" s="1"/>
      <c r="V19" s="1"/>
      <c r="W19" s="1"/>
      <c r="X19" s="38"/>
      <c r="Y19" s="38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18"/>
      <c r="AM19" s="112"/>
      <c r="AN19" s="1"/>
      <c r="AO19" s="1"/>
      <c r="AP19" s="1"/>
      <c r="AQ19" s="1"/>
      <c r="AR19" s="1"/>
      <c r="AS19" s="19"/>
      <c r="AT19" s="1"/>
      <c r="AU19" s="1"/>
      <c r="AV19" s="1"/>
      <c r="AW19" s="1"/>
      <c r="AX19" s="1"/>
      <c r="AY19" s="33"/>
      <c r="AZ19" s="1"/>
      <c r="BA19" s="33"/>
      <c r="BB19" s="33"/>
      <c r="BC19" s="33"/>
      <c r="BD19" s="33"/>
      <c r="BE19" s="1"/>
      <c r="BF19" s="1"/>
      <c r="BG19" s="33"/>
      <c r="BH19" s="33"/>
      <c r="BI19" s="33"/>
      <c r="BJ19" s="33"/>
      <c r="BK19" s="33"/>
      <c r="BL19" s="33"/>
      <c r="BQ19" s="22">
        <f>(25.584-24.26)*F19*12</f>
        <v>0</v>
      </c>
      <c r="BR19" s="22">
        <f>BQ19*30.2%</f>
        <v>0</v>
      </c>
      <c r="BS19" s="22">
        <f>BQ19+BR19</f>
        <v>0</v>
      </c>
      <c r="BT19" s="4"/>
      <c r="BU19" s="26"/>
      <c r="BV19" s="26"/>
      <c r="BW19" s="28"/>
      <c r="BX19" s="33"/>
      <c r="BY19" s="33"/>
      <c r="BZ19" s="33"/>
      <c r="CB19" s="4">
        <f>AL19-'[1]2021 (новый)'!$X$26</f>
        <v>-62857.615014332499</v>
      </c>
      <c r="CC19" s="4">
        <f>S19+T19-'[1]2021 (новый)'!R26-'[1]2021 (новый)'!S26</f>
        <v>-371144.12025599997</v>
      </c>
      <c r="CE19" s="37">
        <f>(H19-'[1]2021 (новый)'!$G$26)*F19*1.302*12</f>
        <v>0</v>
      </c>
      <c r="CF19" s="10">
        <f t="shared" si="1"/>
        <v>0</v>
      </c>
      <c r="CI19" s="10">
        <f t="shared" si="2"/>
        <v>0</v>
      </c>
      <c r="CL19" s="4">
        <f t="shared" si="3"/>
        <v>0</v>
      </c>
      <c r="CM19" s="40">
        <f>F24*(P24-H24)*12*1.302</f>
        <v>0</v>
      </c>
      <c r="CN19" s="4">
        <f>19*G19*4*1.302</f>
        <v>0</v>
      </c>
      <c r="CO19" s="4">
        <f>-41.25*G19*10*1.302</f>
        <v>0</v>
      </c>
    </row>
    <row r="20" spans="1:93" ht="31.5" x14ac:dyDescent="0.25">
      <c r="A20" s="119" t="s">
        <v>31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9"/>
      <c r="Q20" s="1"/>
      <c r="R20" s="1"/>
      <c r="S20" s="1"/>
      <c r="T20" s="1"/>
      <c r="U20" s="1"/>
      <c r="V20" s="1"/>
      <c r="W20" s="1"/>
      <c r="X20" s="38"/>
      <c r="Y20" s="38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18"/>
      <c r="AM20" s="112"/>
      <c r="AN20" s="1"/>
      <c r="AO20" s="1"/>
      <c r="AP20" s="1"/>
      <c r="AQ20" s="1"/>
      <c r="AR20" s="1"/>
      <c r="AS20" s="19"/>
      <c r="AT20" s="1"/>
      <c r="AU20" s="1"/>
      <c r="AV20" s="1"/>
      <c r="AW20" s="1"/>
      <c r="AX20" s="1"/>
      <c r="AY20" s="33"/>
      <c r="AZ20" s="1"/>
      <c r="BA20" s="33"/>
      <c r="BB20" s="33"/>
      <c r="BC20" s="33"/>
      <c r="BD20" s="33"/>
      <c r="BE20" s="1"/>
      <c r="BF20" s="33"/>
      <c r="BG20" s="33"/>
      <c r="BH20" s="1"/>
      <c r="BI20" s="1"/>
      <c r="BJ20" s="1"/>
      <c r="BK20" s="1"/>
      <c r="BL20" s="1"/>
      <c r="BQ20" s="22"/>
      <c r="BR20" s="22"/>
      <c r="BS20" s="22"/>
      <c r="BU20" s="26"/>
      <c r="BV20" s="26"/>
      <c r="BW20" s="28"/>
      <c r="BX20" s="1" t="e">
        <f>#REF!/7*3.5</f>
        <v>#REF!</v>
      </c>
      <c r="BY20" s="1" t="e">
        <f>BX20*30.2%</f>
        <v>#REF!</v>
      </c>
      <c r="BZ20" s="1" t="e">
        <f>BX20+BY20</f>
        <v>#REF!</v>
      </c>
      <c r="CB20" s="4">
        <f>AL20-'[1]2021 (новый)'!$AK$27</f>
        <v>-120799.04547343621</v>
      </c>
      <c r="CC20" s="4">
        <f>S20+T20-'[1]2021 (новый)'!R27-'[1]2021 (новый)'!S27</f>
        <v>-346095.30306157377</v>
      </c>
      <c r="CE20" s="37">
        <f>(H20-'[1]2021 (новый)'!$G$27)*F20*1.302*12</f>
        <v>0</v>
      </c>
      <c r="CF20" s="10">
        <f t="shared" si="1"/>
        <v>0</v>
      </c>
      <c r="CI20" s="10">
        <f t="shared" si="2"/>
        <v>0</v>
      </c>
      <c r="CL20" s="4">
        <f t="shared" si="3"/>
        <v>0</v>
      </c>
      <c r="CM20" s="40"/>
      <c r="CN20" s="4">
        <f>20*G20*4*1.302</f>
        <v>0</v>
      </c>
    </row>
    <row r="21" spans="1:93" ht="45.75" customHeight="1" x14ac:dyDescent="0.25">
      <c r="A21" s="119" t="s">
        <v>81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8"/>
      <c r="Q21" s="1"/>
      <c r="R21" s="1"/>
      <c r="S21" s="1"/>
      <c r="T21" s="1"/>
      <c r="U21" s="1"/>
      <c r="V21" s="1"/>
      <c r="W21" s="1"/>
      <c r="X21" s="38"/>
      <c r="Y21" s="38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20"/>
      <c r="AM21" s="112"/>
      <c r="AN21" s="1"/>
      <c r="AO21" s="1"/>
      <c r="AP21" s="1"/>
      <c r="AQ21" s="1"/>
      <c r="AR21" s="1"/>
      <c r="AS21" s="19"/>
      <c r="AT21" s="1"/>
      <c r="AU21" s="1"/>
      <c r="AV21" s="1"/>
      <c r="AW21" s="1"/>
      <c r="AX21" s="1"/>
      <c r="AY21" s="33"/>
      <c r="AZ21" s="1"/>
      <c r="BA21" s="33"/>
      <c r="BB21" s="33"/>
      <c r="BC21" s="33"/>
      <c r="BD21" s="33"/>
      <c r="BE21" s="1"/>
      <c r="BF21" s="33"/>
      <c r="BG21" s="33"/>
      <c r="BH21" s="1"/>
      <c r="BI21" s="1"/>
      <c r="BJ21" s="1"/>
      <c r="BK21" s="1"/>
      <c r="BL21" s="1"/>
      <c r="BQ21" s="26"/>
      <c r="BR21" s="26"/>
      <c r="BS21" s="26"/>
      <c r="BU21" s="26"/>
      <c r="BV21" s="26"/>
      <c r="BW21" s="28"/>
      <c r="BX21" s="33"/>
      <c r="BY21" s="33"/>
      <c r="BZ21" s="33"/>
      <c r="CA21" s="4">
        <f>S21+T21+S23+T23</f>
        <v>0</v>
      </c>
      <c r="CB21" s="4">
        <f>AL21-'[1]2021 (новый)'!$AK$28</f>
        <v>-20065.897203199998</v>
      </c>
      <c r="CC21" s="4">
        <f>S21+T21-'[1]2021 (новый)'!R28-'[1]2021 (новый)'!S28</f>
        <v>-35474.897203199995</v>
      </c>
      <c r="CE21" s="4"/>
      <c r="CF21" s="10">
        <f t="shared" si="1"/>
        <v>0</v>
      </c>
      <c r="CI21" s="10">
        <f t="shared" si="2"/>
        <v>0</v>
      </c>
      <c r="CL21" s="4">
        <f t="shared" si="3"/>
        <v>0</v>
      </c>
      <c r="CM21" s="40">
        <f>F21*(P26-H26)*12*1.302</f>
        <v>0</v>
      </c>
      <c r="CO21" s="4">
        <f>-17*G21*12*1.302</f>
        <v>0</v>
      </c>
    </row>
    <row r="22" spans="1:93" ht="25.5" customHeight="1" x14ac:dyDescent="0.25">
      <c r="A22" s="117" t="s">
        <v>82</v>
      </c>
      <c r="B22" s="2"/>
      <c r="C22" s="2"/>
      <c r="D22" s="2"/>
      <c r="E22" s="2"/>
      <c r="F22" s="2"/>
      <c r="G22" s="1"/>
      <c r="H22" s="1"/>
      <c r="I22" s="2"/>
      <c r="J22" s="2"/>
      <c r="K22" s="2"/>
      <c r="L22" s="1"/>
      <c r="M22" s="1"/>
      <c r="N22" s="1"/>
      <c r="O22" s="1"/>
      <c r="P22" s="9"/>
      <c r="Q22" s="2"/>
      <c r="R22" s="2"/>
      <c r="S22" s="2"/>
      <c r="T22" s="2"/>
      <c r="U22" s="15"/>
      <c r="V22" s="1"/>
      <c r="W22" s="2"/>
      <c r="X22" s="9"/>
      <c r="Y22" s="9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18"/>
      <c r="AM22" s="112"/>
      <c r="AN22" s="1"/>
      <c r="AO22" s="1"/>
      <c r="AP22" s="1"/>
      <c r="AQ22" s="1"/>
      <c r="AR22" s="1"/>
      <c r="AS22" s="18"/>
      <c r="AT22" s="1"/>
      <c r="AU22" s="1"/>
      <c r="AV22" s="2"/>
      <c r="AW22" s="2"/>
      <c r="AX22" s="1"/>
      <c r="AY22" s="33"/>
      <c r="AZ22" s="33"/>
      <c r="BA22" s="33"/>
      <c r="BB22" s="33"/>
      <c r="BC22" s="33"/>
      <c r="BD22" s="33"/>
      <c r="BE22" s="1"/>
      <c r="BF22" s="33"/>
      <c r="BG22" s="33"/>
      <c r="BH22" s="33"/>
      <c r="BI22" s="33"/>
      <c r="BJ22" s="33"/>
      <c r="BK22" s="33"/>
      <c r="BL22" s="33"/>
      <c r="BQ22" s="25"/>
      <c r="BR22" s="25"/>
      <c r="BS22" s="25"/>
      <c r="BU22" s="26"/>
      <c r="BV22" s="26"/>
      <c r="BW22" s="28"/>
      <c r="BX22" s="1" t="e">
        <f>#REF!/7*3.5</f>
        <v>#REF!</v>
      </c>
      <c r="BY22" s="1" t="e">
        <f>BX22*30.2%</f>
        <v>#REF!</v>
      </c>
      <c r="BZ22" s="1" t="e">
        <f>BX22+BY22</f>
        <v>#REF!</v>
      </c>
      <c r="CB22" s="4">
        <f>AL22-'[1]2021 (новый)'!$AK$30</f>
        <v>-162.25218019997919</v>
      </c>
      <c r="CC22" s="4">
        <f>S22+T22-'[1]2021 (новый)'!R30-'[1]2021 (новый)'!S30</f>
        <v>-2587.6860701999794</v>
      </c>
      <c r="CE22" s="37">
        <f>(H22-'[1]2021 (новый)'!$G$30)*F22*1.302*12</f>
        <v>0</v>
      </c>
    </row>
    <row r="23" spans="1:93" ht="49.5" customHeight="1" x14ac:dyDescent="0.25">
      <c r="A23" s="119" t="s">
        <v>83</v>
      </c>
      <c r="B23" s="2"/>
      <c r="C23" s="2"/>
      <c r="D23" s="2"/>
      <c r="E23" s="2"/>
      <c r="F23" s="2"/>
      <c r="G23" s="1"/>
      <c r="H23" s="1"/>
      <c r="I23" s="2"/>
      <c r="J23" s="2"/>
      <c r="K23" s="2"/>
      <c r="L23" s="2"/>
      <c r="M23" s="2"/>
      <c r="N23" s="2"/>
      <c r="O23" s="2"/>
      <c r="P23" s="8"/>
      <c r="Q23" s="2"/>
      <c r="R23" s="2"/>
      <c r="S23" s="1"/>
      <c r="T23" s="1"/>
      <c r="U23" s="1"/>
      <c r="V23" s="1"/>
      <c r="W23" s="1"/>
      <c r="X23" s="9"/>
      <c r="Y23" s="9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18"/>
      <c r="AM23" s="112"/>
      <c r="AN23" s="1"/>
      <c r="AO23" s="1"/>
      <c r="AP23" s="1"/>
      <c r="AQ23" s="1"/>
      <c r="AR23" s="1"/>
      <c r="AS23" s="18"/>
      <c r="AT23" s="1"/>
      <c r="AU23" s="1"/>
      <c r="AV23" s="2"/>
      <c r="AW23" s="2"/>
      <c r="AX23" s="1"/>
      <c r="AY23" s="33"/>
      <c r="AZ23" s="33"/>
      <c r="BA23" s="33"/>
      <c r="BB23" s="33"/>
      <c r="BC23" s="33"/>
      <c r="BD23" s="33"/>
      <c r="BE23" s="1"/>
      <c r="BF23" s="33"/>
      <c r="BG23" s="33"/>
      <c r="BH23" s="33"/>
      <c r="BI23" s="33"/>
      <c r="BJ23" s="33"/>
      <c r="BK23" s="33"/>
      <c r="BL23" s="33"/>
      <c r="BQ23" s="26"/>
      <c r="BR23" s="26"/>
      <c r="BS23" s="26"/>
      <c r="BU23" s="26"/>
      <c r="BV23" s="26"/>
      <c r="BW23" s="28"/>
      <c r="BX23" s="33"/>
      <c r="BY23" s="33"/>
      <c r="BZ23" s="33"/>
      <c r="CB23" s="4">
        <f>AL23-'[1]2021 (новый)'!$AK$31</f>
        <v>-32843.023049920012</v>
      </c>
      <c r="CC23" s="4">
        <f>S23+T23-'[1]2021 (новый)'!R31-'[1]2021 (новый)'!S31</f>
        <v>-68323.47604992002</v>
      </c>
      <c r="CE23" s="4"/>
      <c r="CF23" s="10">
        <f>P23*F23</f>
        <v>0</v>
      </c>
      <c r="CI23" s="10">
        <f>F23*H23</f>
        <v>0</v>
      </c>
    </row>
    <row r="24" spans="1:93" ht="31.5" customHeight="1" x14ac:dyDescent="0.25">
      <c r="A24" s="117" t="s">
        <v>17</v>
      </c>
      <c r="B24" s="2"/>
      <c r="C24" s="2"/>
      <c r="D24" s="1"/>
      <c r="E24" s="2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9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18"/>
      <c r="AM24" s="112"/>
      <c r="AN24" s="1"/>
      <c r="AO24" s="1"/>
      <c r="AP24" s="1"/>
      <c r="AQ24" s="1"/>
      <c r="AR24" s="1"/>
      <c r="AS24" s="19"/>
      <c r="AT24" s="1"/>
      <c r="AU24" s="1"/>
      <c r="AV24" s="1"/>
      <c r="AW24" s="1"/>
      <c r="AX24" s="1"/>
      <c r="AY24" s="33"/>
      <c r="AZ24" s="1"/>
      <c r="BA24" s="33"/>
      <c r="BB24" s="33"/>
      <c r="BC24" s="33"/>
      <c r="BD24" s="33"/>
      <c r="BE24" s="1"/>
      <c r="BF24" s="33"/>
      <c r="BG24" s="33"/>
      <c r="BH24" s="33"/>
      <c r="BI24" s="33"/>
      <c r="BJ24" s="33"/>
      <c r="BK24" s="33"/>
      <c r="BL24" s="33"/>
      <c r="BQ24" s="26"/>
      <c r="BR24" s="26"/>
      <c r="BS24" s="26"/>
      <c r="BU24" s="26"/>
      <c r="BV24" s="26"/>
      <c r="BW24" s="28"/>
      <c r="BX24" s="33"/>
      <c r="BY24" s="33"/>
      <c r="BZ24" s="33"/>
      <c r="CB24" s="4"/>
      <c r="CC24" s="4">
        <f>S24+T24-'[1]2021 (новый)'!R32-'[1]2021 (новый)'!S32</f>
        <v>0</v>
      </c>
      <c r="CE24" s="4">
        <f>(H24-'[1]2021 (новый)'!$G$20)*F24*1.302*12</f>
        <v>0</v>
      </c>
    </row>
    <row r="25" spans="1:93" ht="31.5" customHeight="1" x14ac:dyDescent="0.25">
      <c r="A25" s="119" t="s">
        <v>18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9"/>
      <c r="Q25" s="1"/>
      <c r="R25" s="1"/>
      <c r="S25" s="1"/>
      <c r="T25" s="1"/>
      <c r="U25" s="1"/>
      <c r="V25" s="1"/>
      <c r="W25" s="1"/>
      <c r="X25" s="9"/>
      <c r="Y25" s="9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18"/>
      <c r="AM25" s="112"/>
      <c r="AN25" s="1"/>
      <c r="AO25" s="1"/>
      <c r="AP25" s="1"/>
      <c r="AQ25" s="1"/>
      <c r="AR25" s="1"/>
      <c r="AS25" s="19"/>
      <c r="AT25" s="1"/>
      <c r="AU25" s="1"/>
      <c r="AV25" s="1"/>
      <c r="AW25" s="1"/>
      <c r="AX25" s="1"/>
      <c r="AY25" s="33"/>
      <c r="AZ25" s="1"/>
      <c r="BA25" s="33"/>
      <c r="BB25" s="33"/>
      <c r="BC25" s="33"/>
      <c r="BD25" s="33"/>
      <c r="BE25" s="1"/>
      <c r="BF25" s="33"/>
      <c r="BG25" s="33"/>
      <c r="BH25" s="33"/>
      <c r="BI25" s="33"/>
      <c r="BJ25" s="33"/>
      <c r="BK25" s="33"/>
      <c r="BL25" s="33"/>
      <c r="BQ25" s="22"/>
      <c r="BR25" s="22"/>
      <c r="BS25" s="22"/>
      <c r="BU25" s="26"/>
      <c r="BV25" s="26"/>
      <c r="BW25" s="28"/>
      <c r="BX25" s="1" t="e">
        <f>#REF!/7*3.5</f>
        <v>#REF!</v>
      </c>
      <c r="BY25" s="1" t="e">
        <f>BX25*30.2%</f>
        <v>#REF!</v>
      </c>
      <c r="BZ25" s="1" t="e">
        <f>BX25+BY25</f>
        <v>#REF!</v>
      </c>
      <c r="CB25" s="4">
        <f>AL25-'[1]2021 (новый)'!$AK$33</f>
        <v>-5174.1273884405809</v>
      </c>
      <c r="CC25" s="4">
        <f>S25+T25-'[1]2021 (новый)'!R33-'[1]2021 (новый)'!S33</f>
        <v>-17478.999388440581</v>
      </c>
      <c r="CE25" s="37">
        <f>(H25-'[1]2021 (новый)'!$G$20)*F25*12*1.302</f>
        <v>0</v>
      </c>
      <c r="CF25" s="10">
        <f>P25*F25</f>
        <v>0</v>
      </c>
      <c r="CI25" s="10">
        <f>F25*H25</f>
        <v>0</v>
      </c>
    </row>
    <row r="26" spans="1:93" ht="72" customHeight="1" x14ac:dyDescent="0.25">
      <c r="A26" s="119" t="s">
        <v>19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8"/>
      <c r="Q26" s="1"/>
      <c r="R26" s="1"/>
      <c r="S26" s="1"/>
      <c r="T26" s="1"/>
      <c r="U26" s="1"/>
      <c r="V26" s="1"/>
      <c r="W26" s="1"/>
      <c r="X26" s="9"/>
      <c r="Y26" s="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18"/>
      <c r="AM26" s="112"/>
      <c r="AN26" s="1"/>
      <c r="AO26" s="1"/>
      <c r="AP26" s="1"/>
      <c r="AQ26" s="1"/>
      <c r="AR26" s="1"/>
      <c r="AS26" s="19"/>
      <c r="AT26" s="1"/>
      <c r="AU26" s="1"/>
      <c r="AV26" s="1"/>
      <c r="AW26" s="1"/>
      <c r="AX26" s="1"/>
      <c r="AY26" s="33"/>
      <c r="AZ26" s="1"/>
      <c r="BA26" s="33"/>
      <c r="BB26" s="33"/>
      <c r="BC26" s="33"/>
      <c r="BD26" s="33"/>
      <c r="BE26" s="1"/>
      <c r="BF26" s="1"/>
      <c r="BG26" s="33"/>
      <c r="BH26" s="33"/>
      <c r="BI26" s="33"/>
      <c r="BJ26" s="33"/>
      <c r="BK26" s="33"/>
      <c r="BL26" s="33"/>
      <c r="BQ26" s="22">
        <f>(25.584-24.26)*F26*12</f>
        <v>0</v>
      </c>
      <c r="BR26" s="22">
        <f>BQ26*30.2%</f>
        <v>0</v>
      </c>
      <c r="BS26" s="22">
        <f>BQ26+BR26</f>
        <v>0</v>
      </c>
      <c r="BU26" s="26"/>
      <c r="BV26" s="26"/>
      <c r="BW26" s="28"/>
      <c r="BX26" s="33"/>
      <c r="BY26" s="33"/>
      <c r="BZ26" s="33"/>
      <c r="CB26" s="4">
        <f>AL26-'[1]2021 (новый)'!$AK$34</f>
        <v>-7439.7374719999925</v>
      </c>
      <c r="CC26" s="4">
        <f>S26+T26-'[1]2021 (новый)'!R34-'[1]2021 (новый)'!S34</f>
        <v>-41278.134471999991</v>
      </c>
      <c r="CE26" s="4"/>
      <c r="CF26" s="10">
        <f>P26*F26</f>
        <v>0</v>
      </c>
      <c r="CI26" s="10">
        <f>F26*H26</f>
        <v>0</v>
      </c>
    </row>
    <row r="27" spans="1:93" ht="51.75" customHeight="1" x14ac:dyDescent="0.25">
      <c r="A27" s="119" t="s">
        <v>31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9"/>
      <c r="Q27" s="1"/>
      <c r="R27" s="1"/>
      <c r="S27" s="1"/>
      <c r="T27" s="1"/>
      <c r="U27" s="1"/>
      <c r="V27" s="1"/>
      <c r="W27" s="1"/>
      <c r="X27" s="9"/>
      <c r="Y27" s="9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18"/>
      <c r="AM27" s="112"/>
      <c r="AN27" s="1"/>
      <c r="AO27" s="1"/>
      <c r="AP27" s="1"/>
      <c r="AQ27" s="1"/>
      <c r="AR27" s="1"/>
      <c r="AS27" s="19"/>
      <c r="AT27" s="1"/>
      <c r="AU27" s="1"/>
      <c r="AV27" s="1"/>
      <c r="AW27" s="1"/>
      <c r="AX27" s="1"/>
      <c r="AY27" s="33"/>
      <c r="AZ27" s="1"/>
      <c r="BA27" s="33"/>
      <c r="BB27" s="33"/>
      <c r="BC27" s="33"/>
      <c r="BD27" s="33"/>
      <c r="BE27" s="1"/>
      <c r="BF27" s="33"/>
      <c r="BG27" s="33"/>
      <c r="BH27" s="1"/>
      <c r="BI27" s="1"/>
      <c r="BJ27" s="1"/>
      <c r="BK27" s="1"/>
      <c r="BL27" s="1"/>
      <c r="BQ27" s="22"/>
      <c r="BR27" s="22"/>
      <c r="BS27" s="22"/>
      <c r="BU27" s="26"/>
      <c r="BV27" s="26"/>
      <c r="BW27" s="28"/>
      <c r="BX27" s="1" t="e">
        <f>#REF!/7*3.5</f>
        <v>#REF!</v>
      </c>
      <c r="BY27" s="1" t="e">
        <f>BX27*30.2%</f>
        <v>#REF!</v>
      </c>
      <c r="BZ27" s="1" t="e">
        <f>BX27+BY27</f>
        <v>#REF!</v>
      </c>
      <c r="CB27" s="4">
        <f>AL27-'[1]2021 (новый)'!$AK$35</f>
        <v>-7602.8790427460963</v>
      </c>
      <c r="CC27" s="4">
        <f>S27+T27-'[1]2021 (новый)'!R35-'[1]2021 (новый)'!S35</f>
        <v>-11448.152042746096</v>
      </c>
      <c r="CE27" s="37">
        <f>(H27-'[1]2021 (новый)'!$G$35)*F27*12*1.302</f>
        <v>0</v>
      </c>
      <c r="CF27" s="10">
        <f>P27*F27</f>
        <v>0</v>
      </c>
      <c r="CI27" s="10">
        <f>F27*H27</f>
        <v>0</v>
      </c>
    </row>
    <row r="28" spans="1:93" ht="44.25" customHeight="1" x14ac:dyDescent="0.25">
      <c r="A28" s="119" t="s">
        <v>20</v>
      </c>
      <c r="B28" s="1"/>
      <c r="C28" s="1"/>
      <c r="D28" s="1"/>
      <c r="E28" s="1"/>
      <c r="F28" s="1"/>
      <c r="G28" s="1"/>
      <c r="H28" s="21"/>
      <c r="I28" s="1"/>
      <c r="J28" s="1"/>
      <c r="K28" s="8"/>
      <c r="L28" s="1"/>
      <c r="M28" s="1"/>
      <c r="N28" s="1"/>
      <c r="O28" s="8"/>
      <c r="P28" s="1"/>
      <c r="Q28" s="1"/>
      <c r="R28" s="1"/>
      <c r="S28" s="1"/>
      <c r="T28" s="1"/>
      <c r="U28" s="1"/>
      <c r="V28" s="1"/>
      <c r="W28" s="1"/>
      <c r="X28" s="9"/>
      <c r="Y28" s="9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18"/>
      <c r="AM28" s="112"/>
      <c r="AN28" s="1"/>
      <c r="AO28" s="1"/>
      <c r="AP28" s="1"/>
      <c r="AQ28" s="1"/>
      <c r="AR28" s="1"/>
      <c r="AS28" s="19"/>
      <c r="AT28" s="1"/>
      <c r="AU28" s="1"/>
      <c r="AV28" s="1"/>
      <c r="AW28" s="1"/>
      <c r="AX28" s="1"/>
      <c r="AY28" s="33"/>
      <c r="AZ28" s="1"/>
      <c r="BA28" s="33"/>
      <c r="BB28" s="33"/>
      <c r="BC28" s="33"/>
      <c r="BD28" s="33"/>
      <c r="BE28" s="1"/>
      <c r="BF28" s="33"/>
      <c r="BG28" s="33"/>
      <c r="BH28" s="33"/>
      <c r="BI28" s="33"/>
      <c r="BJ28" s="33"/>
      <c r="BK28" s="33"/>
      <c r="BL28" s="33"/>
      <c r="BM28" s="4"/>
      <c r="BQ28" s="26"/>
      <c r="BR28" s="26"/>
      <c r="BS28" s="26"/>
      <c r="BU28" s="26"/>
      <c r="BV28" s="26"/>
      <c r="BW28" s="28"/>
      <c r="BX28" s="33"/>
      <c r="BY28" s="33"/>
      <c r="BZ28" s="33"/>
      <c r="CB28" s="4">
        <f>AL28-'[1]2021 (новый)'!$AK$36</f>
        <v>-371.7844529439999</v>
      </c>
      <c r="CC28" s="4">
        <f>S28+T28-'[1]2021 (новый)'!R36-'[1]2021 (новый)'!S36</f>
        <v>-628.13645294399998</v>
      </c>
      <c r="CE28" s="4"/>
    </row>
    <row r="29" spans="1:93" ht="44.25" customHeight="1" x14ac:dyDescent="0.25">
      <c r="A29" s="119" t="s">
        <v>21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8"/>
      <c r="O29" s="1"/>
      <c r="P29" s="1"/>
      <c r="Q29" s="1"/>
      <c r="R29" s="1"/>
      <c r="S29" s="1"/>
      <c r="T29" s="1"/>
      <c r="U29" s="1"/>
      <c r="V29" s="1"/>
      <c r="W29" s="1"/>
      <c r="X29" s="9"/>
      <c r="Y29" s="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18"/>
      <c r="AM29" s="112"/>
      <c r="AN29" s="1"/>
      <c r="AO29" s="1"/>
      <c r="AP29" s="1"/>
      <c r="AQ29" s="1"/>
      <c r="AR29" s="1"/>
      <c r="AS29" s="19"/>
      <c r="AT29" s="1"/>
      <c r="AU29" s="1"/>
      <c r="AV29" s="1"/>
      <c r="AW29" s="1"/>
      <c r="AX29" s="1"/>
      <c r="AY29" s="33"/>
      <c r="AZ29" s="1"/>
      <c r="BA29" s="33"/>
      <c r="BB29" s="33"/>
      <c r="BC29" s="33"/>
      <c r="BD29" s="33"/>
      <c r="BE29" s="1"/>
      <c r="BF29" s="33"/>
      <c r="BG29" s="33"/>
      <c r="BH29" s="33"/>
      <c r="BI29" s="33"/>
      <c r="BJ29" s="33"/>
      <c r="BK29" s="33"/>
      <c r="BL29" s="33"/>
      <c r="BM29" s="4" t="e">
        <f>((X29+Q29)/F29)/12</f>
        <v>#DIV/0!</v>
      </c>
      <c r="BQ29" s="26"/>
      <c r="BR29" s="26"/>
      <c r="BS29" s="26"/>
      <c r="BU29" s="22">
        <f>Z29</f>
        <v>0</v>
      </c>
      <c r="BV29" s="22">
        <f>AA29</f>
        <v>0</v>
      </c>
      <c r="BW29" s="31">
        <f>BU29+BV29</f>
        <v>0</v>
      </c>
      <c r="BX29" s="33"/>
      <c r="BY29" s="33"/>
      <c r="BZ29" s="33"/>
      <c r="CB29" s="4">
        <f>AL29-'[1]2021 (новый)'!$AK$37</f>
        <v>-21360.350411999985</v>
      </c>
      <c r="CC29" s="4">
        <f>S29+T29-'[1]2021 (новый)'!R37-'[1]2021 (новый)'!S37</f>
        <v>-99870.820191999985</v>
      </c>
      <c r="CE29" s="4"/>
    </row>
    <row r="30" spans="1:93" x14ac:dyDescent="0.25">
      <c r="A30" s="117" t="s">
        <v>22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9"/>
      <c r="Q30" s="1"/>
      <c r="R30" s="1"/>
      <c r="S30" s="1"/>
      <c r="T30" s="1"/>
      <c r="U30" s="1"/>
      <c r="V30" s="1"/>
      <c r="W30" s="1"/>
      <c r="X30" s="38"/>
      <c r="Y30" s="38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18"/>
      <c r="AM30" s="112"/>
      <c r="AN30" s="1"/>
      <c r="AO30" s="1"/>
      <c r="AP30" s="1"/>
      <c r="AQ30" s="1"/>
      <c r="AR30" s="1"/>
      <c r="AS30" s="18"/>
      <c r="AT30" s="2"/>
      <c r="AU30" s="2"/>
      <c r="AV30" s="2"/>
      <c r="AW30" s="2"/>
      <c r="AX30" s="1"/>
      <c r="AY30" s="33"/>
      <c r="AZ30" s="1"/>
      <c r="BA30" s="33"/>
      <c r="BB30" s="33"/>
      <c r="BC30" s="33"/>
      <c r="BD30" s="33"/>
      <c r="BE30" s="1"/>
      <c r="BF30" s="33"/>
      <c r="BG30" s="33"/>
      <c r="BH30" s="1"/>
      <c r="BI30" s="1"/>
      <c r="BJ30" s="1"/>
      <c r="BK30" s="1"/>
      <c r="BL30" s="1"/>
      <c r="BQ30" s="22"/>
      <c r="BR30" s="22"/>
      <c r="BS30" s="22"/>
      <c r="BU30" s="26"/>
      <c r="BV30" s="26"/>
      <c r="BW30" s="28"/>
      <c r="BX30" s="1" t="e">
        <f>#REF!/7*3.5</f>
        <v>#REF!</v>
      </c>
      <c r="BY30" s="1" t="e">
        <f>BX30*30.2%</f>
        <v>#REF!</v>
      </c>
      <c r="BZ30" s="1" t="e">
        <f>BX30+BY30</f>
        <v>#REF!</v>
      </c>
      <c r="CB30" s="4">
        <f>AL30-'[1]2021 (новый)'!$AK$39</f>
        <v>-2100.5455844466587</v>
      </c>
      <c r="CC30" s="4">
        <f>S30+T30-'[1]2021 (новый)'!R39-'[1]2021 (новый)'!S39</f>
        <v>-12094.429954446659</v>
      </c>
      <c r="CE30" s="4">
        <f>(H30-'[1]2021 (новый)'!$G$39)*F30*12*1.302</f>
        <v>0</v>
      </c>
      <c r="CF30" s="10">
        <f>P30*F30</f>
        <v>0</v>
      </c>
      <c r="CI30" s="10">
        <f>F30*H30</f>
        <v>0</v>
      </c>
    </row>
    <row r="31" spans="1:93" x14ac:dyDescent="0.25">
      <c r="A31" s="117" t="s">
        <v>23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9"/>
      <c r="Q31" s="1"/>
      <c r="R31" s="1"/>
      <c r="S31" s="1"/>
      <c r="T31" s="1"/>
      <c r="U31" s="1"/>
      <c r="V31" s="1"/>
      <c r="W31" s="1"/>
      <c r="X31" s="38"/>
      <c r="Y31" s="38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18"/>
      <c r="AM31" s="112"/>
      <c r="AN31" s="1"/>
      <c r="AO31" s="1"/>
      <c r="AP31" s="1"/>
      <c r="AQ31" s="1"/>
      <c r="AR31" s="1"/>
      <c r="AS31" s="18"/>
      <c r="AT31" s="2"/>
      <c r="AU31" s="2"/>
      <c r="AV31" s="2"/>
      <c r="AW31" s="2"/>
      <c r="AX31" s="1"/>
      <c r="AY31" s="33"/>
      <c r="AZ31" s="1"/>
      <c r="BA31" s="33"/>
      <c r="BB31" s="33"/>
      <c r="BC31" s="33"/>
      <c r="BD31" s="33"/>
      <c r="BE31" s="1"/>
      <c r="BF31" s="33"/>
      <c r="BG31" s="33"/>
      <c r="BH31" s="33"/>
      <c r="BI31" s="33"/>
      <c r="BJ31" s="33"/>
      <c r="BK31" s="33"/>
      <c r="BL31" s="33"/>
      <c r="BQ31" s="22"/>
      <c r="BR31" s="22"/>
      <c r="BS31" s="22"/>
      <c r="BU31" s="26"/>
      <c r="BV31" s="26"/>
      <c r="BW31" s="28"/>
      <c r="BX31" s="1" t="e">
        <f>#REF!/7*3.5</f>
        <v>#REF!</v>
      </c>
      <c r="BY31" s="1" t="e">
        <f>BX31*30.2%</f>
        <v>#REF!</v>
      </c>
      <c r="BZ31" s="1" t="e">
        <f>BX31+BY31</f>
        <v>#REF!</v>
      </c>
      <c r="CB31" s="4">
        <f>AL31-'[1]2021 (новый)'!$AK$40</f>
        <v>-13217.062121806242</v>
      </c>
      <c r="CC31" s="4">
        <f>S31+T31-'[1]2021 (новый)'!R40-'[1]2021 (новый)'!S40</f>
        <v>-59397.620281806237</v>
      </c>
      <c r="CE31" s="4">
        <f>(H31-'[1]2021 (новый)'!$G$40)*F31*12*1.302</f>
        <v>0</v>
      </c>
      <c r="CF31" s="10">
        <f>P31*F31</f>
        <v>0</v>
      </c>
      <c r="CG31" s="4">
        <f>F31+F30+F27+F26+F25+F23+F22+F21+F20+F19+F13</f>
        <v>0</v>
      </c>
      <c r="CH31" s="4" t="e">
        <f>CF33/CG31</f>
        <v>#DIV/0!</v>
      </c>
      <c r="CI31" s="10">
        <f>F31*H31</f>
        <v>0</v>
      </c>
      <c r="CJ31" s="4" t="e">
        <f>CI33/CG31</f>
        <v>#DIV/0!</v>
      </c>
    </row>
    <row r="32" spans="1:93" ht="20.25" hidden="1" customHeight="1" x14ac:dyDescent="0.25">
      <c r="A32" s="119" t="s">
        <v>13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9"/>
      <c r="Q32" s="1"/>
      <c r="R32" s="23"/>
      <c r="S32" s="29"/>
      <c r="T32" s="29"/>
      <c r="U32" s="29"/>
      <c r="V32" s="29"/>
      <c r="W32" s="1"/>
      <c r="X32" s="38"/>
      <c r="Y32" s="38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121"/>
      <c r="AM32" s="112"/>
      <c r="AN32" s="1"/>
      <c r="AO32" s="1"/>
      <c r="AP32" s="1"/>
      <c r="AQ32" s="1"/>
      <c r="AR32" s="1"/>
      <c r="AS32" s="18"/>
      <c r="AT32" s="2"/>
      <c r="AU32" s="2"/>
      <c r="AV32" s="2"/>
      <c r="AW32" s="2"/>
      <c r="AX32" s="1"/>
      <c r="AY32" s="33"/>
      <c r="AZ32" s="33"/>
      <c r="BA32" s="33"/>
      <c r="BB32" s="33"/>
      <c r="BC32" s="33"/>
      <c r="BD32" s="33"/>
      <c r="BE32" s="1"/>
      <c r="BF32" s="33"/>
      <c r="BG32" s="33"/>
      <c r="BH32" s="33"/>
      <c r="BI32" s="33"/>
      <c r="BJ32" s="33"/>
      <c r="BK32" s="33"/>
      <c r="BL32" s="33"/>
      <c r="BQ32" s="22"/>
      <c r="BR32" s="22"/>
      <c r="BS32" s="22"/>
      <c r="BU32" s="26"/>
      <c r="BV32" s="26"/>
      <c r="BW32" s="28"/>
      <c r="BX32" s="1"/>
      <c r="BY32" s="1"/>
      <c r="BZ32" s="1"/>
      <c r="CB32" s="4"/>
    </row>
    <row r="33" spans="1:87" ht="18.75" x14ac:dyDescent="0.25">
      <c r="A33" s="122" t="s">
        <v>88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5"/>
      <c r="T33" s="15"/>
      <c r="U33" s="41"/>
      <c r="V33" s="41"/>
      <c r="W33" s="2"/>
      <c r="X33" s="46"/>
      <c r="Y33" s="46"/>
      <c r="Z33" s="55"/>
      <c r="AA33" s="55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123"/>
      <c r="AM33" s="112"/>
      <c r="AN33" s="1"/>
      <c r="AO33" s="1"/>
      <c r="AP33" s="1"/>
      <c r="AQ33" s="1"/>
      <c r="AR33" s="1"/>
      <c r="AS33" s="19"/>
      <c r="AT33" s="2"/>
      <c r="AU33" s="2"/>
      <c r="AV33" s="2"/>
      <c r="AW33" s="2"/>
      <c r="AX33" s="1"/>
      <c r="AY33" s="33"/>
      <c r="AZ33" s="56"/>
      <c r="BA33" s="33"/>
      <c r="BB33" s="33"/>
      <c r="BC33" s="33"/>
      <c r="BD33" s="33"/>
      <c r="BE33" s="1"/>
      <c r="BF33" s="33"/>
      <c r="BG33" s="33"/>
      <c r="BH33" s="33"/>
      <c r="BI33" s="33"/>
      <c r="BJ33" s="33"/>
      <c r="BK33" s="33"/>
      <c r="BL33" s="33"/>
      <c r="BM33" s="48" t="e">
        <f t="shared" ref="BM33:BZ33" si="4">BM34+BM35+BM36+BM37+BM38+BM39</f>
        <v>#DIV/0!</v>
      </c>
      <c r="BN33" s="2">
        <f t="shared" si="4"/>
        <v>0</v>
      </c>
      <c r="BO33" s="2">
        <f t="shared" si="4"/>
        <v>0</v>
      </c>
      <c r="BP33" s="2">
        <f t="shared" si="4"/>
        <v>0</v>
      </c>
      <c r="BQ33" s="2">
        <f t="shared" si="4"/>
        <v>0</v>
      </c>
      <c r="BR33" s="2">
        <f t="shared" si="4"/>
        <v>0</v>
      </c>
      <c r="BS33" s="2">
        <f t="shared" si="4"/>
        <v>0</v>
      </c>
      <c r="BT33" s="2">
        <f t="shared" si="4"/>
        <v>0</v>
      </c>
      <c r="BU33" s="2">
        <f t="shared" si="4"/>
        <v>0</v>
      </c>
      <c r="BV33" s="2">
        <f t="shared" si="4"/>
        <v>0</v>
      </c>
      <c r="BW33" s="2">
        <f t="shared" si="4"/>
        <v>0</v>
      </c>
      <c r="BX33" s="2" t="e">
        <f t="shared" si="4"/>
        <v>#REF!</v>
      </c>
      <c r="BY33" s="2" t="e">
        <f t="shared" si="4"/>
        <v>#REF!</v>
      </c>
      <c r="BZ33" s="2" t="e">
        <f t="shared" si="4"/>
        <v>#REF!</v>
      </c>
      <c r="CB33" s="4">
        <f>AL33-'[1]2021 (новый)'!$AK$20</f>
        <v>-14203.386947479703</v>
      </c>
      <c r="CF33" s="10">
        <f>SUM(CF13:CF31)</f>
        <v>0</v>
      </c>
      <c r="CH33" s="10" t="s">
        <v>76</v>
      </c>
      <c r="CI33" s="10">
        <f>SUM(CI13:CI31)</f>
        <v>0</v>
      </c>
    </row>
    <row r="34" spans="1:87" ht="52.5" customHeight="1" x14ac:dyDescent="0.25">
      <c r="A34" s="119" t="s">
        <v>65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8"/>
      <c r="O34" s="1"/>
      <c r="P34" s="1"/>
      <c r="Q34" s="1"/>
      <c r="R34" s="1"/>
      <c r="S34" s="29"/>
      <c r="T34" s="29"/>
      <c r="U34" s="29"/>
      <c r="V34" s="29"/>
      <c r="W34" s="1"/>
      <c r="X34" s="38"/>
      <c r="Y34" s="38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121"/>
      <c r="AM34" s="112"/>
      <c r="AN34" s="1"/>
      <c r="AO34" s="1"/>
      <c r="AP34" s="1"/>
      <c r="AQ34" s="1"/>
      <c r="AR34" s="1"/>
      <c r="AS34" s="18"/>
      <c r="AT34" s="2"/>
      <c r="AU34" s="2"/>
      <c r="AV34" s="2"/>
      <c r="AW34" s="2"/>
      <c r="AX34" s="1"/>
      <c r="AY34" s="54"/>
      <c r="AZ34" s="54"/>
      <c r="BA34" s="33"/>
      <c r="BB34" s="33"/>
      <c r="BC34" s="33"/>
      <c r="BD34" s="33"/>
      <c r="BE34" s="1"/>
      <c r="BF34" s="33"/>
      <c r="BG34" s="33"/>
      <c r="BH34" s="33"/>
      <c r="BI34" s="33"/>
      <c r="BJ34" s="33"/>
      <c r="BK34" s="33"/>
      <c r="BL34" s="33"/>
      <c r="BM34" s="4" t="e">
        <f>((X34+Q34)/F34)/12</f>
        <v>#DIV/0!</v>
      </c>
      <c r="BQ34" s="26"/>
      <c r="BR34" s="26"/>
      <c r="BS34" s="26"/>
      <c r="BU34" s="22">
        <f>Z34</f>
        <v>0</v>
      </c>
      <c r="BV34" s="22">
        <f>AA34</f>
        <v>0</v>
      </c>
      <c r="BW34" s="31">
        <f>BU34+BV34</f>
        <v>0</v>
      </c>
      <c r="BX34" s="33"/>
      <c r="BY34" s="33"/>
      <c r="BZ34" s="33"/>
      <c r="CB34" s="4">
        <f>AL34-'[1]2021 (новый)'!$AK$20</f>
        <v>-14203.386947479703</v>
      </c>
    </row>
    <row r="35" spans="1:87" ht="35.25" customHeight="1" x14ac:dyDescent="0.25">
      <c r="A35" s="119" t="s">
        <v>24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8"/>
      <c r="P35" s="1"/>
      <c r="Q35" s="1"/>
      <c r="R35" s="1"/>
      <c r="S35" s="29"/>
      <c r="T35" s="29"/>
      <c r="U35" s="29"/>
      <c r="V35" s="29"/>
      <c r="W35" s="1"/>
      <c r="X35" s="38"/>
      <c r="Y35" s="38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121"/>
      <c r="AM35" s="112"/>
      <c r="AN35" s="1"/>
      <c r="AO35" s="1"/>
      <c r="AP35" s="1"/>
      <c r="AQ35" s="1"/>
      <c r="AR35" s="1"/>
      <c r="AS35" s="18"/>
      <c r="AT35" s="2"/>
      <c r="AU35" s="2"/>
      <c r="AV35" s="2"/>
      <c r="AW35" s="2"/>
      <c r="AX35" s="1"/>
      <c r="AY35" s="1"/>
      <c r="AZ35" s="1"/>
      <c r="BA35" s="33"/>
      <c r="BB35" s="33"/>
      <c r="BC35" s="33"/>
      <c r="BD35" s="33"/>
      <c r="BE35" s="1"/>
      <c r="BF35" s="33"/>
      <c r="BG35" s="33"/>
      <c r="BH35" s="33"/>
      <c r="BI35" s="33"/>
      <c r="BJ35" s="33"/>
      <c r="BK35" s="33"/>
      <c r="BL35" s="33"/>
      <c r="BM35" s="4" t="e">
        <f>((X35+Q35)/F35)/12</f>
        <v>#DIV/0!</v>
      </c>
      <c r="BQ35" s="26"/>
      <c r="BR35" s="26"/>
      <c r="BS35" s="26"/>
      <c r="BU35" s="22">
        <f>Z35</f>
        <v>0</v>
      </c>
      <c r="BV35" s="22">
        <f>AA35</f>
        <v>0</v>
      </c>
      <c r="BW35" s="31">
        <f>BU35+BV35</f>
        <v>0</v>
      </c>
      <c r="BX35" s="33"/>
      <c r="BY35" s="33"/>
      <c r="BZ35" s="33"/>
      <c r="CB35" s="4">
        <f>AL35-'[1]2021 (новый)'!$AK$20</f>
        <v>-14203.386947479703</v>
      </c>
    </row>
    <row r="36" spans="1:87" ht="47.25" x14ac:dyDescent="0.25">
      <c r="A36" s="119" t="s">
        <v>32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9"/>
      <c r="Q36" s="1"/>
      <c r="R36" s="1"/>
      <c r="S36" s="29"/>
      <c r="T36" s="29"/>
      <c r="U36" s="29"/>
      <c r="V36" s="29"/>
      <c r="W36" s="1"/>
      <c r="X36" s="38"/>
      <c r="Y36" s="38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121"/>
      <c r="AM36" s="112"/>
      <c r="AN36" s="1"/>
      <c r="AO36" s="1"/>
      <c r="AP36" s="1"/>
      <c r="AQ36" s="1"/>
      <c r="AR36" s="1"/>
      <c r="AS36" s="18"/>
      <c r="AT36" s="2"/>
      <c r="AU36" s="2"/>
      <c r="AV36" s="2"/>
      <c r="AW36" s="2"/>
      <c r="AX36" s="1"/>
      <c r="AY36" s="33"/>
      <c r="AZ36" s="33"/>
      <c r="BA36" s="33"/>
      <c r="BB36" s="33"/>
      <c r="BC36" s="33"/>
      <c r="BD36" s="33"/>
      <c r="BE36" s="1"/>
      <c r="BF36" s="33"/>
      <c r="BG36" s="33"/>
      <c r="BH36" s="33"/>
      <c r="BI36" s="33"/>
      <c r="BJ36" s="33"/>
      <c r="BK36" s="33"/>
      <c r="BL36" s="33"/>
      <c r="BQ36" s="22"/>
      <c r="BR36" s="22"/>
      <c r="BS36" s="22"/>
      <c r="BU36" s="26"/>
      <c r="BV36" s="26"/>
      <c r="BW36" s="28"/>
      <c r="BX36" s="1" t="e">
        <f>#REF!/7*3.5</f>
        <v>#REF!</v>
      </c>
      <c r="BY36" s="1" t="e">
        <f>BX36*30.2%</f>
        <v>#REF!</v>
      </c>
      <c r="BZ36" s="1" t="e">
        <f>BX36+BY36</f>
        <v>#REF!</v>
      </c>
      <c r="CB36" s="4">
        <f>AL36-'[1]2021 (новый)'!$AK$20</f>
        <v>-14203.386947479703</v>
      </c>
    </row>
    <row r="37" spans="1:87" ht="45" customHeight="1" x14ac:dyDescent="0.25">
      <c r="A37" s="119" t="s">
        <v>30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8"/>
      <c r="Q37" s="1"/>
      <c r="R37" s="1"/>
      <c r="S37" s="29"/>
      <c r="T37" s="29"/>
      <c r="U37" s="29"/>
      <c r="V37" s="29"/>
      <c r="W37" s="1"/>
      <c r="X37" s="38"/>
      <c r="Y37" s="38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121"/>
      <c r="AM37" s="112"/>
      <c r="AN37" s="1"/>
      <c r="AO37" s="1"/>
      <c r="AP37" s="1"/>
      <c r="AQ37" s="1"/>
      <c r="AR37" s="1"/>
      <c r="AS37" s="18"/>
      <c r="AT37" s="2"/>
      <c r="AU37" s="2"/>
      <c r="AV37" s="2"/>
      <c r="AW37" s="2"/>
      <c r="AX37" s="1"/>
      <c r="AY37" s="33"/>
      <c r="AZ37" s="33"/>
      <c r="BA37" s="33"/>
      <c r="BB37" s="33"/>
      <c r="BC37" s="33"/>
      <c r="BD37" s="33"/>
      <c r="BE37" s="1"/>
      <c r="BF37" s="1"/>
      <c r="BG37" s="33"/>
      <c r="BH37" s="33"/>
      <c r="BI37" s="33"/>
      <c r="BJ37" s="33"/>
      <c r="BK37" s="33"/>
      <c r="BL37" s="33"/>
      <c r="BQ37" s="22">
        <f>(25.584-24.26)*F37*12</f>
        <v>0</v>
      </c>
      <c r="BR37" s="22">
        <f>BQ37*30.2%</f>
        <v>0</v>
      </c>
      <c r="BS37" s="22">
        <f>BQ37+BR37</f>
        <v>0</v>
      </c>
      <c r="BU37" s="26"/>
      <c r="BV37" s="26"/>
      <c r="BW37" s="28"/>
      <c r="BX37" s="33"/>
      <c r="BY37" s="33"/>
      <c r="BZ37" s="33"/>
      <c r="CB37" s="4">
        <f>AL37-'[1]2021 (новый)'!$AK$20</f>
        <v>-14203.386947479703</v>
      </c>
    </row>
    <row r="38" spans="1:87" ht="45" customHeight="1" x14ac:dyDescent="0.25">
      <c r="A38" s="119" t="s">
        <v>31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9"/>
      <c r="Q38" s="1"/>
      <c r="R38" s="1"/>
      <c r="S38" s="29"/>
      <c r="T38" s="29"/>
      <c r="U38" s="29"/>
      <c r="V38" s="29"/>
      <c r="W38" s="1"/>
      <c r="X38" s="38"/>
      <c r="Y38" s="38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121"/>
      <c r="AM38" s="112"/>
      <c r="AN38" s="1"/>
      <c r="AO38" s="1"/>
      <c r="AP38" s="1"/>
      <c r="AQ38" s="1"/>
      <c r="AR38" s="1"/>
      <c r="AS38" s="18"/>
      <c r="AT38" s="2"/>
      <c r="AU38" s="2"/>
      <c r="AV38" s="2"/>
      <c r="AW38" s="2"/>
      <c r="AX38" s="1"/>
      <c r="AY38" s="33"/>
      <c r="AZ38" s="33"/>
      <c r="BA38" s="33"/>
      <c r="BB38" s="33"/>
      <c r="BC38" s="33"/>
      <c r="BD38" s="33"/>
      <c r="BE38" s="1"/>
      <c r="BF38" s="33"/>
      <c r="BG38" s="33"/>
      <c r="BH38" s="1"/>
      <c r="BI38" s="1"/>
      <c r="BJ38" s="1"/>
      <c r="BK38" s="1"/>
      <c r="BL38" s="1"/>
      <c r="BQ38" s="22"/>
      <c r="BR38" s="22"/>
      <c r="BS38" s="22"/>
      <c r="BU38" s="26"/>
      <c r="BV38" s="26"/>
      <c r="BW38" s="28"/>
      <c r="BX38" s="1" t="e">
        <f>#REF!/7*3.5</f>
        <v>#REF!</v>
      </c>
      <c r="BY38" s="1" t="e">
        <f>BX38*30.2%</f>
        <v>#REF!</v>
      </c>
      <c r="BZ38" s="1" t="e">
        <f>BX38+BY38</f>
        <v>#REF!</v>
      </c>
      <c r="CB38" s="4">
        <f>AL38-'[1]2021 (новый)'!$AK$20</f>
        <v>-14203.386947479703</v>
      </c>
    </row>
    <row r="39" spans="1:87" ht="20.25" customHeight="1" x14ac:dyDescent="0.25">
      <c r="A39" s="119" t="s">
        <v>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9"/>
      <c r="Q39" s="1"/>
      <c r="R39" s="23"/>
      <c r="S39" s="29"/>
      <c r="T39" s="29"/>
      <c r="U39" s="29"/>
      <c r="V39" s="29"/>
      <c r="W39" s="1"/>
      <c r="X39" s="38"/>
      <c r="Y39" s="38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121"/>
      <c r="AM39" s="112"/>
      <c r="AN39" s="1"/>
      <c r="AO39" s="1"/>
      <c r="AP39" s="1"/>
      <c r="AQ39" s="1"/>
      <c r="AR39" s="1"/>
      <c r="AS39" s="18"/>
      <c r="AT39" s="2"/>
      <c r="AU39" s="2"/>
      <c r="AV39" s="2"/>
      <c r="AW39" s="2"/>
      <c r="AX39" s="1"/>
      <c r="AY39" s="33"/>
      <c r="AZ39" s="33"/>
      <c r="BA39" s="33"/>
      <c r="BB39" s="33"/>
      <c r="BC39" s="33"/>
      <c r="BD39" s="33"/>
      <c r="BE39" s="1"/>
      <c r="BF39" s="33"/>
      <c r="BG39" s="33"/>
      <c r="BH39" s="33"/>
      <c r="BI39" s="33"/>
      <c r="BJ39" s="33"/>
      <c r="BK39" s="33"/>
      <c r="BL39" s="33"/>
      <c r="BQ39" s="22"/>
      <c r="BR39" s="22"/>
      <c r="BS39" s="22"/>
      <c r="BU39" s="26"/>
      <c r="BV39" s="26"/>
      <c r="BW39" s="28"/>
      <c r="BX39" s="1" t="e">
        <f>#REF!/7*3.5</f>
        <v>#REF!</v>
      </c>
      <c r="BY39" s="1" t="e">
        <f>BX39*30.2%</f>
        <v>#REF!</v>
      </c>
      <c r="BZ39" s="1" t="e">
        <f>BX39+BY39</f>
        <v>#REF!</v>
      </c>
      <c r="CB39" s="4">
        <f>AL39-'[1]2021 (новый)'!$AK$20</f>
        <v>-14203.386947479703</v>
      </c>
    </row>
    <row r="40" spans="1:87" ht="37.5" x14ac:dyDescent="0.25">
      <c r="A40" s="124" t="s">
        <v>25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125"/>
      <c r="AM40" s="48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Q40" s="25">
        <f>BQ44</f>
        <v>0</v>
      </c>
      <c r="BR40" s="25">
        <f t="shared" ref="BR40:BS40" si="5">BR44</f>
        <v>0</v>
      </c>
      <c r="BS40" s="25">
        <f t="shared" si="5"/>
        <v>0</v>
      </c>
      <c r="BU40" s="26"/>
      <c r="BV40" s="26"/>
      <c r="BW40" s="28"/>
      <c r="BX40" s="2" t="e">
        <f>SUM(BX41:BX45)</f>
        <v>#REF!</v>
      </c>
      <c r="BY40" s="2" t="e">
        <f t="shared" ref="BY40:BZ40" si="6">SUM(BY41:BY45)</f>
        <v>#REF!</v>
      </c>
      <c r="BZ40" s="2" t="e">
        <f t="shared" si="6"/>
        <v>#REF!</v>
      </c>
      <c r="CB40" s="4">
        <f>AL40-'[1]2021 (новый)'!$AK$20</f>
        <v>-14203.386947479703</v>
      </c>
      <c r="CF40" s="44">
        <f>AL40+AL46</f>
        <v>0</v>
      </c>
    </row>
    <row r="41" spans="1:87" ht="36" customHeight="1" x14ac:dyDescent="0.25">
      <c r="A41" s="119" t="s">
        <v>26</v>
      </c>
      <c r="B41" s="1"/>
      <c r="C41" s="1"/>
      <c r="D41" s="1"/>
      <c r="E41" s="1"/>
      <c r="F41" s="1"/>
      <c r="G41" s="1"/>
      <c r="H41" s="1"/>
      <c r="I41" s="2"/>
      <c r="J41" s="1"/>
      <c r="K41" s="1"/>
      <c r="L41" s="1"/>
      <c r="M41" s="1"/>
      <c r="N41" s="1"/>
      <c r="O41" s="1"/>
      <c r="P41" s="9"/>
      <c r="Q41" s="1"/>
      <c r="R41" s="1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126"/>
      <c r="AM41" s="112"/>
      <c r="AN41" s="1"/>
      <c r="AO41" s="1"/>
      <c r="AP41" s="1"/>
      <c r="AQ41" s="1"/>
      <c r="AR41" s="1"/>
      <c r="AS41" s="18"/>
      <c r="AT41" s="2"/>
      <c r="AU41" s="2"/>
      <c r="AV41" s="2"/>
      <c r="AW41" s="2"/>
      <c r="AX41" s="1"/>
      <c r="AY41" s="33"/>
      <c r="AZ41" s="33"/>
      <c r="BA41" s="33"/>
      <c r="BB41" s="33"/>
      <c r="BC41" s="33"/>
      <c r="BD41" s="33"/>
      <c r="BE41" s="1"/>
      <c r="BF41" s="33"/>
      <c r="BG41" s="33"/>
      <c r="BH41" s="33"/>
      <c r="BI41" s="33"/>
      <c r="BJ41" s="33"/>
      <c r="BK41" s="33"/>
      <c r="BL41" s="33"/>
      <c r="BQ41" s="22"/>
      <c r="BR41" s="22"/>
      <c r="BS41" s="22"/>
      <c r="BU41" s="26"/>
      <c r="BV41" s="26"/>
      <c r="BW41" s="28"/>
      <c r="BX41" s="1" t="e">
        <f>#REF!/7*3.5</f>
        <v>#REF!</v>
      </c>
      <c r="BY41" s="1" t="e">
        <f>BX41*30.2%</f>
        <v>#REF!</v>
      </c>
      <c r="BZ41" s="1" t="e">
        <f>BX41+BY41</f>
        <v>#REF!</v>
      </c>
      <c r="CB41" s="4">
        <f>AL41-'[1]2021 (новый)'!$AK$20</f>
        <v>-14203.386947479703</v>
      </c>
    </row>
    <row r="42" spans="1:87" ht="47.25" customHeight="1" x14ac:dyDescent="0.25">
      <c r="A42" s="119" t="s">
        <v>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8"/>
      <c r="O42" s="29"/>
      <c r="P42" s="29"/>
      <c r="Q42" s="1"/>
      <c r="R42" s="1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126"/>
      <c r="AM42" s="112"/>
      <c r="AN42" s="1"/>
      <c r="AO42" s="1"/>
      <c r="AP42" s="1"/>
      <c r="AQ42" s="1"/>
      <c r="AR42" s="1"/>
      <c r="AS42" s="18"/>
      <c r="AT42" s="2"/>
      <c r="AU42" s="2"/>
      <c r="AV42" s="2"/>
      <c r="AW42" s="2"/>
      <c r="AX42" s="1"/>
      <c r="AY42" s="33"/>
      <c r="AZ42" s="33"/>
      <c r="BA42" s="33"/>
      <c r="BB42" s="33"/>
      <c r="BC42" s="33"/>
      <c r="BD42" s="33"/>
      <c r="BE42" s="1"/>
      <c r="BF42" s="33"/>
      <c r="BG42" s="33"/>
      <c r="BH42" s="33"/>
      <c r="BI42" s="33"/>
      <c r="BJ42" s="33"/>
      <c r="BK42" s="33"/>
      <c r="BL42" s="33"/>
      <c r="BM42" s="4" t="e">
        <f>((X42+Q42)/F42)/12</f>
        <v>#DIV/0!</v>
      </c>
      <c r="BN42" s="10" t="e">
        <f>((X42+X43+Q42+Q43)/(F42+F43))/12</f>
        <v>#DIV/0!</v>
      </c>
      <c r="BQ42" s="26"/>
      <c r="BR42" s="26"/>
      <c r="BS42" s="26"/>
      <c r="BU42" s="26"/>
      <c r="BV42" s="26"/>
      <c r="BW42" s="28"/>
      <c r="BX42" s="33"/>
      <c r="BY42" s="33"/>
      <c r="BZ42" s="33"/>
      <c r="CB42" s="4">
        <f>AL42-'[1]2021 (новый)'!$AK$20</f>
        <v>-14203.386947479703</v>
      </c>
    </row>
    <row r="43" spans="1:87" ht="47.25" customHeight="1" x14ac:dyDescent="0.25">
      <c r="A43" s="119" t="s">
        <v>33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8"/>
      <c r="O43" s="29"/>
      <c r="P43" s="29"/>
      <c r="Q43" s="1"/>
      <c r="R43" s="1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126"/>
      <c r="AM43" s="112"/>
      <c r="AN43" s="1"/>
      <c r="AO43" s="1"/>
      <c r="AP43" s="1"/>
      <c r="AQ43" s="1"/>
      <c r="AR43" s="1"/>
      <c r="AS43" s="18"/>
      <c r="AT43" s="2"/>
      <c r="AU43" s="2"/>
      <c r="AV43" s="2"/>
      <c r="AW43" s="2"/>
      <c r="AX43" s="1"/>
      <c r="AY43" s="33"/>
      <c r="AZ43" s="33"/>
      <c r="BA43" s="33"/>
      <c r="BB43" s="33"/>
      <c r="BC43" s="33"/>
      <c r="BD43" s="33"/>
      <c r="BE43" s="1"/>
      <c r="BF43" s="33"/>
      <c r="BG43" s="33"/>
      <c r="BH43" s="33"/>
      <c r="BI43" s="33"/>
      <c r="BJ43" s="33"/>
      <c r="BK43" s="33"/>
      <c r="BL43" s="33"/>
      <c r="BM43" s="4" t="e">
        <f>((X43+Q43)/F43)/12</f>
        <v>#DIV/0!</v>
      </c>
      <c r="BQ43" s="26"/>
      <c r="BR43" s="26"/>
      <c r="BS43" s="26"/>
      <c r="BU43" s="26"/>
      <c r="BV43" s="26"/>
      <c r="BW43" s="28"/>
      <c r="BX43" s="33"/>
      <c r="BY43" s="33"/>
      <c r="BZ43" s="33"/>
      <c r="CB43" s="4">
        <f>AL43-'[1]2021 (новый)'!$AK$20</f>
        <v>-14203.386947479703</v>
      </c>
    </row>
    <row r="44" spans="1:87" ht="36" customHeight="1" x14ac:dyDescent="0.25">
      <c r="A44" s="119" t="s">
        <v>30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9"/>
      <c r="O44" s="29"/>
      <c r="P44" s="8"/>
      <c r="Q44" s="1"/>
      <c r="R44" s="1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126"/>
      <c r="AM44" s="112"/>
      <c r="AN44" s="1"/>
      <c r="AO44" s="1"/>
      <c r="AP44" s="1"/>
      <c r="AQ44" s="1"/>
      <c r="AR44" s="1"/>
      <c r="AS44" s="18"/>
      <c r="AT44" s="2"/>
      <c r="AU44" s="2"/>
      <c r="AV44" s="2"/>
      <c r="AW44" s="2"/>
      <c r="AX44" s="1"/>
      <c r="AY44" s="33"/>
      <c r="AZ44" s="33"/>
      <c r="BA44" s="33"/>
      <c r="BB44" s="33"/>
      <c r="BC44" s="33"/>
      <c r="BD44" s="33"/>
      <c r="BE44" s="1"/>
      <c r="BF44" s="1"/>
      <c r="BG44" s="33"/>
      <c r="BH44" s="33"/>
      <c r="BI44" s="33"/>
      <c r="BJ44" s="33"/>
      <c r="BK44" s="33"/>
      <c r="BL44" s="33"/>
      <c r="BQ44" s="22">
        <f>(25.584-24.26)*F44*12</f>
        <v>0</v>
      </c>
      <c r="BR44" s="22">
        <f>BQ44*30.2%</f>
        <v>0</v>
      </c>
      <c r="BS44" s="22">
        <f>BQ44+BR44</f>
        <v>0</v>
      </c>
      <c r="BU44" s="26"/>
      <c r="BV44" s="26"/>
      <c r="BW44" s="28"/>
      <c r="BX44" s="33"/>
      <c r="BY44" s="33"/>
      <c r="BZ44" s="33"/>
      <c r="CB44" s="4">
        <f>AL44-'[1]2021 (новый)'!$AK$20</f>
        <v>-14203.386947479703</v>
      </c>
    </row>
    <row r="45" spans="1:87" ht="54.75" customHeight="1" x14ac:dyDescent="0.25">
      <c r="A45" s="119" t="s">
        <v>31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9"/>
      <c r="O45" s="29"/>
      <c r="P45" s="29"/>
      <c r="Q45" s="1"/>
      <c r="R45" s="1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126"/>
      <c r="AM45" s="112"/>
      <c r="AN45" s="1"/>
      <c r="AO45" s="1"/>
      <c r="AP45" s="1"/>
      <c r="AQ45" s="1"/>
      <c r="AR45" s="1"/>
      <c r="AS45" s="18"/>
      <c r="AT45" s="2"/>
      <c r="AU45" s="2"/>
      <c r="AV45" s="2"/>
      <c r="AW45" s="2"/>
      <c r="AX45" s="1"/>
      <c r="AY45" s="33"/>
      <c r="AZ45" s="33"/>
      <c r="BA45" s="33"/>
      <c r="BB45" s="33"/>
      <c r="BC45" s="33"/>
      <c r="BD45" s="33"/>
      <c r="BE45" s="1"/>
      <c r="BF45" s="33"/>
      <c r="BG45" s="33"/>
      <c r="BH45" s="1"/>
      <c r="BI45" s="1"/>
      <c r="BJ45" s="1"/>
      <c r="BK45" s="1"/>
      <c r="BL45" s="1"/>
      <c r="BQ45" s="22"/>
      <c r="BR45" s="22"/>
      <c r="BS45" s="22"/>
      <c r="BU45" s="26"/>
      <c r="BV45" s="26"/>
      <c r="BW45" s="28"/>
      <c r="BX45" s="1" t="e">
        <f>#REF!/7*3.5</f>
        <v>#REF!</v>
      </c>
      <c r="BY45" s="1" t="e">
        <f>BX45*30.2%</f>
        <v>#REF!</v>
      </c>
      <c r="BZ45" s="1" t="e">
        <f>BX45+BY45</f>
        <v>#REF!</v>
      </c>
      <c r="CB45" s="4">
        <f>AL45-'[1]2021 (новый)'!$AK$20</f>
        <v>-14203.386947479703</v>
      </c>
    </row>
    <row r="46" spans="1:87" ht="72.75" customHeight="1" x14ac:dyDescent="0.25">
      <c r="A46" s="124" t="s">
        <v>27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125"/>
      <c r="AM46" s="48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33"/>
      <c r="BE46" s="1"/>
      <c r="BF46" s="33"/>
      <c r="BG46" s="33"/>
      <c r="BH46" s="33"/>
      <c r="BI46" s="33"/>
      <c r="BJ46" s="33"/>
      <c r="BK46" s="33"/>
      <c r="BL46" s="33"/>
      <c r="BQ46" s="25">
        <f>BQ51</f>
        <v>0</v>
      </c>
      <c r="BR46" s="25">
        <f>BR51</f>
        <v>0</v>
      </c>
      <c r="BS46" s="25">
        <f>BS51</f>
        <v>0</v>
      </c>
      <c r="BU46" s="26"/>
      <c r="BV46" s="26"/>
      <c r="BW46" s="28"/>
      <c r="BX46" s="2" t="e">
        <f>BX47+BX52</f>
        <v>#REF!</v>
      </c>
      <c r="BY46" s="2" t="e">
        <f t="shared" ref="BY46:BZ46" si="7">BY47+BY52</f>
        <v>#REF!</v>
      </c>
      <c r="BZ46" s="2" t="e">
        <f t="shared" si="7"/>
        <v>#REF!</v>
      </c>
      <c r="CB46" s="4">
        <f>AL46-'[1]2021 (новый)'!$AK$20</f>
        <v>-14203.386947479703</v>
      </c>
    </row>
    <row r="47" spans="1:87" ht="45.75" customHeight="1" x14ac:dyDescent="0.25">
      <c r="A47" s="119" t="s">
        <v>28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126"/>
      <c r="AM47" s="112"/>
      <c r="AN47" s="1"/>
      <c r="AO47" s="1"/>
      <c r="AP47" s="1"/>
      <c r="AQ47" s="1"/>
      <c r="AR47" s="1"/>
      <c r="AS47" s="19"/>
      <c r="AT47" s="1"/>
      <c r="AU47" s="1"/>
      <c r="AV47" s="1"/>
      <c r="AW47" s="1"/>
      <c r="AX47" s="1"/>
      <c r="AY47" s="54"/>
      <c r="AZ47" s="54"/>
      <c r="BA47" s="54"/>
      <c r="BB47" s="33"/>
      <c r="BC47" s="33"/>
      <c r="BD47" s="33"/>
      <c r="BE47" s="1"/>
      <c r="BF47" s="33"/>
      <c r="BG47" s="33"/>
      <c r="BH47" s="33"/>
      <c r="BI47" s="33"/>
      <c r="BJ47" s="33"/>
      <c r="BK47" s="33"/>
      <c r="BL47" s="33"/>
      <c r="BQ47" s="22"/>
      <c r="BR47" s="22"/>
      <c r="BS47" s="22"/>
      <c r="BU47" s="26"/>
      <c r="BV47" s="26"/>
      <c r="BW47" s="28"/>
      <c r="BX47" s="1" t="e">
        <f>#REF!/7*3.5</f>
        <v>#REF!</v>
      </c>
      <c r="BY47" s="1" t="e">
        <f>BX47*30.2%</f>
        <v>#REF!</v>
      </c>
      <c r="BZ47" s="1" t="e">
        <f>BX47+BY47</f>
        <v>#REF!</v>
      </c>
      <c r="CB47" s="4">
        <f>AL47-'[1]2021 (новый)'!$AK$20</f>
        <v>-14203.386947479703</v>
      </c>
    </row>
    <row r="48" spans="1:87" ht="42" customHeight="1" x14ac:dyDescent="0.25">
      <c r="A48" s="119" t="s">
        <v>65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126"/>
      <c r="AM48" s="112"/>
      <c r="AN48" s="1"/>
      <c r="AO48" s="1"/>
      <c r="AP48" s="1"/>
      <c r="AQ48" s="1"/>
      <c r="AR48" s="1"/>
      <c r="AS48" s="19"/>
      <c r="AT48" s="1"/>
      <c r="AU48" s="1"/>
      <c r="AV48" s="1"/>
      <c r="AW48" s="1"/>
      <c r="AX48" s="1"/>
      <c r="AY48" s="1"/>
      <c r="AZ48" s="1"/>
      <c r="BA48" s="1"/>
      <c r="BB48" s="33"/>
      <c r="BC48" s="33"/>
      <c r="BD48" s="33"/>
      <c r="BE48" s="1"/>
      <c r="BF48" s="33"/>
      <c r="BG48" s="33"/>
      <c r="BH48" s="33"/>
      <c r="BI48" s="33"/>
      <c r="BJ48" s="33"/>
      <c r="BK48" s="33"/>
      <c r="BL48" s="33"/>
      <c r="BQ48" s="26"/>
      <c r="BR48" s="26"/>
      <c r="BS48" s="26"/>
      <c r="BU48" s="26"/>
      <c r="BV48" s="26"/>
      <c r="BW48" s="28"/>
      <c r="BX48" s="33"/>
      <c r="BY48" s="33"/>
      <c r="BZ48" s="33"/>
      <c r="CB48" s="4">
        <f>AL48-'[1]2021 (новый)'!$AK$20</f>
        <v>-14203.386947479703</v>
      </c>
    </row>
    <row r="49" spans="1:80" ht="42" customHeight="1" x14ac:dyDescent="0.25">
      <c r="A49" s="119" t="s">
        <v>34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8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126"/>
      <c r="AM49" s="112"/>
      <c r="AN49" s="1"/>
      <c r="AO49" s="1"/>
      <c r="AP49" s="1"/>
      <c r="AQ49" s="1"/>
      <c r="AR49" s="1"/>
      <c r="AS49" s="19"/>
      <c r="AT49" s="1"/>
      <c r="AU49" s="1"/>
      <c r="AV49" s="1"/>
      <c r="AW49" s="1"/>
      <c r="AX49" s="1"/>
      <c r="AY49" s="33"/>
      <c r="AZ49" s="33"/>
      <c r="BA49" s="33"/>
      <c r="BB49" s="33"/>
      <c r="BC49" s="33"/>
      <c r="BD49" s="33"/>
      <c r="BE49" s="1"/>
      <c r="BF49" s="33"/>
      <c r="BG49" s="33"/>
      <c r="BH49" s="33"/>
      <c r="BI49" s="33"/>
      <c r="BJ49" s="33"/>
      <c r="BK49" s="33"/>
      <c r="BL49" s="33"/>
      <c r="BM49" s="4" t="e">
        <f>((X49+Q49)/F49)/12</f>
        <v>#DIV/0!</v>
      </c>
      <c r="BQ49" s="26"/>
      <c r="BR49" s="26"/>
      <c r="BS49" s="26"/>
      <c r="BU49" s="26"/>
      <c r="BV49" s="26"/>
      <c r="BW49" s="28"/>
      <c r="BX49" s="33"/>
      <c r="BY49" s="33"/>
      <c r="BZ49" s="33"/>
      <c r="CB49" s="4">
        <f>AL49-'[1]2021 (новый)'!$AK$20</f>
        <v>-14203.386947479703</v>
      </c>
    </row>
    <row r="50" spans="1:80" ht="27.75" customHeight="1" x14ac:dyDescent="0.25">
      <c r="A50" s="119" t="s">
        <v>29</v>
      </c>
      <c r="B50" s="1"/>
      <c r="C50" s="1"/>
      <c r="D50" s="1"/>
      <c r="E50" s="1"/>
      <c r="F50" s="1"/>
      <c r="G50" s="1"/>
      <c r="H50" s="30"/>
      <c r="I50" s="1"/>
      <c r="J50" s="1"/>
      <c r="K50" s="8"/>
      <c r="L50" s="1"/>
      <c r="M50" s="1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126"/>
      <c r="AM50" s="112"/>
      <c r="AN50" s="1"/>
      <c r="AO50" s="1"/>
      <c r="AP50" s="1"/>
      <c r="AQ50" s="1"/>
      <c r="AR50" s="1"/>
      <c r="AS50" s="19"/>
      <c r="AT50" s="1"/>
      <c r="AU50" s="1"/>
      <c r="AV50" s="1"/>
      <c r="AW50" s="1"/>
      <c r="AX50" s="1"/>
      <c r="AY50" s="33"/>
      <c r="AZ50" s="33"/>
      <c r="BA50" s="33"/>
      <c r="BB50" s="33"/>
      <c r="BC50" s="33"/>
      <c r="BD50" s="33"/>
      <c r="BE50" s="1"/>
      <c r="BF50" s="33"/>
      <c r="BG50" s="33"/>
      <c r="BH50" s="33"/>
      <c r="BI50" s="33"/>
      <c r="BJ50" s="33"/>
      <c r="BK50" s="33"/>
      <c r="BL50" s="33"/>
      <c r="BM50" s="4" t="e">
        <f>((X50+Q50)/F50)/12</f>
        <v>#DIV/0!</v>
      </c>
      <c r="BQ50" s="26"/>
      <c r="BR50" s="26"/>
      <c r="BS50" s="26"/>
      <c r="BU50" s="26"/>
      <c r="BV50" s="26"/>
      <c r="BW50" s="28"/>
      <c r="BX50" s="33"/>
      <c r="BY50" s="33"/>
      <c r="BZ50" s="33"/>
      <c r="CB50" s="4">
        <f>AL50-'[1]2021 (новый)'!$AK$20</f>
        <v>-14203.386947479703</v>
      </c>
    </row>
    <row r="51" spans="1:80" ht="40.5" customHeight="1" x14ac:dyDescent="0.25">
      <c r="A51" s="119" t="s">
        <v>30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9"/>
      <c r="O51" s="29"/>
      <c r="P51" s="8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126"/>
      <c r="AM51" s="112"/>
      <c r="AN51" s="1"/>
      <c r="AO51" s="1"/>
      <c r="AP51" s="1"/>
      <c r="AQ51" s="1"/>
      <c r="AR51" s="1"/>
      <c r="AS51" s="19"/>
      <c r="AT51" s="1"/>
      <c r="AU51" s="1"/>
      <c r="AV51" s="1"/>
      <c r="AW51" s="1"/>
      <c r="AX51" s="1"/>
      <c r="AY51" s="33"/>
      <c r="AZ51" s="33"/>
      <c r="BA51" s="33"/>
      <c r="BB51" s="33"/>
      <c r="BC51" s="33"/>
      <c r="BD51" s="33"/>
      <c r="BE51" s="1"/>
      <c r="BF51" s="1"/>
      <c r="BG51" s="33"/>
      <c r="BH51" s="33"/>
      <c r="BI51" s="33"/>
      <c r="BJ51" s="33"/>
      <c r="BK51" s="33"/>
      <c r="BL51" s="33"/>
      <c r="BQ51" s="22">
        <f>(25.584-24.26)*F51*12</f>
        <v>0</v>
      </c>
      <c r="BR51" s="22">
        <f>BQ51*30.2%</f>
        <v>0</v>
      </c>
      <c r="BS51" s="22">
        <f>BQ51+BR51</f>
        <v>0</v>
      </c>
      <c r="BU51" s="26"/>
      <c r="BV51" s="26"/>
      <c r="BW51" s="28"/>
      <c r="BX51" s="33"/>
      <c r="BY51" s="33"/>
      <c r="BZ51" s="33"/>
      <c r="CB51" s="4">
        <f>AL51-'[1]2021 (новый)'!$AK$20</f>
        <v>-14203.386947479703</v>
      </c>
    </row>
    <row r="52" spans="1:80" ht="40.5" customHeight="1" x14ac:dyDescent="0.25">
      <c r="A52" s="119" t="s">
        <v>31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126"/>
      <c r="AM52" s="112"/>
      <c r="AN52" s="1"/>
      <c r="AO52" s="1"/>
      <c r="AP52" s="1"/>
      <c r="AQ52" s="1"/>
      <c r="AR52" s="1"/>
      <c r="AS52" s="19"/>
      <c r="AT52" s="1"/>
      <c r="AU52" s="1"/>
      <c r="AV52" s="1"/>
      <c r="AW52" s="1"/>
      <c r="AX52" s="1"/>
      <c r="AY52" s="33"/>
      <c r="AZ52" s="33"/>
      <c r="BA52" s="33"/>
      <c r="BB52" s="33"/>
      <c r="BC52" s="33"/>
      <c r="BD52" s="33"/>
      <c r="BE52" s="1"/>
      <c r="BF52" s="33"/>
      <c r="BG52" s="33"/>
      <c r="BH52" s="1"/>
      <c r="BI52" s="1"/>
      <c r="BJ52" s="1"/>
      <c r="BK52" s="1"/>
      <c r="BL52" s="1"/>
      <c r="BQ52" s="22"/>
      <c r="BR52" s="22"/>
      <c r="BS52" s="22"/>
      <c r="BU52" s="26"/>
      <c r="BV52" s="26"/>
      <c r="BW52" s="28"/>
      <c r="BX52" s="1" t="e">
        <f>#REF!/7*3.5</f>
        <v>#REF!</v>
      </c>
      <c r="BY52" s="1" t="e">
        <f>BX52*30.2%</f>
        <v>#REF!</v>
      </c>
      <c r="BZ52" s="1" t="e">
        <f>BX52+BY52</f>
        <v>#REF!</v>
      </c>
      <c r="CB52" s="4">
        <f>AL52-'[1]2021 (новый)'!$AK$20</f>
        <v>-14203.386947479703</v>
      </c>
    </row>
    <row r="53" spans="1:80" ht="25.5" customHeight="1" x14ac:dyDescent="0.25">
      <c r="A53" s="117" t="s">
        <v>89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43"/>
      <c r="T53" s="45"/>
      <c r="U53" s="15"/>
      <c r="V53" s="15"/>
      <c r="W53" s="43"/>
      <c r="X53" s="9"/>
      <c r="Y53" s="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18"/>
      <c r="AM53" s="112"/>
      <c r="AN53" s="1"/>
      <c r="AO53" s="1"/>
      <c r="AP53" s="1"/>
      <c r="AQ53" s="1"/>
      <c r="AR53" s="1"/>
      <c r="AS53" s="18"/>
      <c r="AT53" s="1"/>
      <c r="AU53" s="1"/>
      <c r="AV53" s="2"/>
      <c r="AW53" s="2"/>
      <c r="AX53" s="1"/>
      <c r="AY53" s="33"/>
      <c r="AZ53" s="33"/>
      <c r="BA53" s="33"/>
      <c r="BB53" s="33"/>
      <c r="BC53" s="33"/>
      <c r="BD53" s="33"/>
      <c r="BE53" s="1"/>
      <c r="BF53" s="33"/>
      <c r="BG53" s="33"/>
      <c r="BH53" s="33"/>
      <c r="BI53" s="33"/>
      <c r="BJ53" s="33"/>
      <c r="BK53" s="33"/>
      <c r="BL53" s="33"/>
      <c r="BQ53" s="27">
        <v>66.820999999999998</v>
      </c>
      <c r="BR53" s="27">
        <f>BQ53*30.2%</f>
        <v>20.179942</v>
      </c>
      <c r="BS53" s="27">
        <f>BQ53+BR53</f>
        <v>87.000941999999995</v>
      </c>
      <c r="BU53" s="26"/>
      <c r="BV53" s="26"/>
      <c r="BW53" s="28"/>
      <c r="BX53" s="34">
        <f>351.06-BY53</f>
        <v>269.63133640552996</v>
      </c>
      <c r="BY53" s="34">
        <f>351.06*30.2%/130.2%</f>
        <v>81.428663594470052</v>
      </c>
      <c r="BZ53" s="35">
        <f>BX53+BY53</f>
        <v>351.06</v>
      </c>
      <c r="CB53" s="4">
        <f>AL53-'[1]2021 (новый)'!$AK$20</f>
        <v>-14203.386947479703</v>
      </c>
    </row>
    <row r="54" spans="1:80" ht="31.5" x14ac:dyDescent="0.25">
      <c r="A54" s="119" t="s">
        <v>84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18"/>
      <c r="AM54" s="112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33"/>
      <c r="BD54" s="33"/>
      <c r="BE54" s="33"/>
      <c r="BF54" s="33"/>
      <c r="BG54" s="33"/>
      <c r="BH54" s="33"/>
      <c r="BI54" s="33"/>
      <c r="BJ54" s="33"/>
      <c r="BK54" s="33"/>
      <c r="BL54" s="33"/>
    </row>
    <row r="55" spans="1:80" x14ac:dyDescent="0.25">
      <c r="A55" s="119" t="s">
        <v>85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127"/>
      <c r="AM55" s="113"/>
      <c r="AN55" s="33"/>
      <c r="AO55" s="33"/>
      <c r="AP55" s="33"/>
      <c r="AQ55" s="33"/>
      <c r="AR55" s="33"/>
      <c r="AS55" s="19"/>
      <c r="AT55" s="19"/>
      <c r="AU55" s="19"/>
      <c r="AV55" s="19"/>
      <c r="AW55" s="19"/>
      <c r="AX55" s="33"/>
      <c r="AY55" s="33"/>
      <c r="AZ55" s="33"/>
      <c r="BA55" s="33"/>
      <c r="BB55" s="33"/>
      <c r="BC55" s="33"/>
      <c r="BD55" s="33"/>
      <c r="BE55" s="33"/>
      <c r="BF55" s="33"/>
      <c r="BG55" s="59"/>
      <c r="BH55" s="33"/>
      <c r="BI55" s="33"/>
      <c r="BJ55" s="33"/>
      <c r="BK55" s="33"/>
      <c r="BL55" s="33"/>
    </row>
    <row r="56" spans="1:80" ht="31.5" x14ac:dyDescent="0.25">
      <c r="A56" s="128" t="s">
        <v>31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30"/>
      <c r="AM56" s="113"/>
      <c r="AN56" s="33"/>
      <c r="AO56" s="33"/>
      <c r="AP56" s="33"/>
      <c r="AQ56" s="33"/>
      <c r="AR56" s="33"/>
      <c r="AS56" s="19"/>
      <c r="AT56" s="19"/>
      <c r="AU56" s="19"/>
      <c r="AV56" s="19"/>
      <c r="AW56" s="19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</row>
  </sheetData>
  <mergeCells count="28">
    <mergeCell ref="BX7:BZ7"/>
    <mergeCell ref="G8:G9"/>
    <mergeCell ref="H8:H9"/>
    <mergeCell ref="I8:I9"/>
    <mergeCell ref="J8:J9"/>
    <mergeCell ref="K8:K9"/>
    <mergeCell ref="L8:L9"/>
    <mergeCell ref="M8:M9"/>
    <mergeCell ref="N8:P8"/>
    <mergeCell ref="Z7:AL8"/>
    <mergeCell ref="AM7:AN8"/>
    <mergeCell ref="AP7:AU8"/>
    <mergeCell ref="AV7:AW8"/>
    <mergeCell ref="BF7:BF9"/>
    <mergeCell ref="Q8:R8"/>
    <mergeCell ref="S8:T8"/>
    <mergeCell ref="Z1:AA1"/>
    <mergeCell ref="U2:W2"/>
    <mergeCell ref="BQ5:BS8"/>
    <mergeCell ref="BU5:BW8"/>
    <mergeCell ref="A7:A9"/>
    <mergeCell ref="B7:F8"/>
    <mergeCell ref="H7:P7"/>
    <mergeCell ref="Q7:W7"/>
    <mergeCell ref="X7:Y8"/>
    <mergeCell ref="U8:W8"/>
    <mergeCell ref="A4:AL4"/>
    <mergeCell ref="Z2:AL2"/>
  </mergeCells>
  <pageMargins left="0.78740157480314965" right="0.19685039370078741" top="0.39370078740157483" bottom="0.19685039370078741" header="0.31496062992125984" footer="0.31496062992125984"/>
  <pageSetup paperSize="9" scale="45" fitToWidth="2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исп резерва</vt:lpstr>
      <vt:lpstr>'форма для исп резерва'!Заголовки_для_печати</vt:lpstr>
      <vt:lpstr>'форма для исп резерва'!Область_печати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Усынина М.А.</dc:creator>
  <cp:lastModifiedBy>Сивкова Е.В.</cp:lastModifiedBy>
  <cp:lastPrinted>2022-09-02T00:15:42Z</cp:lastPrinted>
  <dcterms:created xsi:type="dcterms:W3CDTF">2019-01-17T06:10:24Z</dcterms:created>
  <dcterms:modified xsi:type="dcterms:W3CDTF">2022-09-02T00:16:21Z</dcterms:modified>
</cp:coreProperties>
</file>